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0" yWindow="0" windowWidth="28470" windowHeight="1227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12" l="1"/>
  <c r="F18" i="12"/>
  <c r="D43" i="19"/>
  <c r="D42" i="19"/>
  <c r="J18" i="12" l="1"/>
  <c r="J17" i="12"/>
  <c r="D12" i="19" l="1"/>
  <c r="M18" i="12" l="1"/>
  <c r="M17" i="12"/>
  <c r="B57" i="10" l="1"/>
  <c r="B56" i="10"/>
  <c r="D54" i="18" l="1"/>
  <c r="D59" i="18" s="1"/>
  <c r="F59" i="18" s="1"/>
  <c r="D15" i="19"/>
  <c r="C89" i="7" l="1"/>
  <c r="B89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 l="1"/>
  <c r="J17" i="11"/>
  <c r="D17" i="11"/>
  <c r="D16" i="11"/>
  <c r="C17" i="11"/>
  <c r="C16" i="11"/>
  <c r="C26" i="7" l="1"/>
  <c r="C69" i="7" l="1"/>
  <c r="E11" i="21"/>
  <c r="C17" i="7" s="1"/>
  <c r="D14" i="19" s="1"/>
  <c r="C11" i="21"/>
  <c r="C15" i="7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s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D16" i="19" s="1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<sst xmlns="http://schemas.openxmlformats.org/spreadsheetml/2006/main" count="630" uniqueCount="261">
  <si>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</si>
  <si>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</si>
  <si>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</si>
  <si>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</si>
  <si>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</si>
  <si>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</si>
  <si>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</si>
  <si>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</si>
  <si>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</si>
  <si>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</si>
  <si>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</si>
  <si>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</si>
  <si>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</si>
  <si>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</si>
  <si>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</si>
  <si>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</si>
  <si>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</si>
  <si>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</si>
  <si>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</si>
  <si>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</si>
  <si>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</si>
  <si>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</si>
  <si>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</si>
  <si>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</si>
  <si>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</si>
  <si>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</si>
  <si>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</si>
  <si>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</si>
  <si>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</si>
  <si>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</si>
  <si>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</si>
  <si>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</si>
  <si>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</si>
  <si>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</si>
  <si>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</si>
  <si>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</si>
  <si>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</si>
  <si>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</si>
  <si>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</si>
  <si>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</si>
  <si>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</si>
  <si>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</si>
  <si>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</si>
  <si>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</si>
  <si>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</si>
  <si>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</si>
  <si>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</si>
  <si>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</si>
  <si>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</si>
  <si>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</si>
  <si>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</si>
  <si>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</si>
  <si>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</si>
  <si>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</si>
  <si>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</si>
  <si>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</si>
  <si>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</si>
  <si>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</si>
  <si>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</si>
  <si>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</si>
  <si>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</si>
  <si>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</si>
  <si>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</si>
  <si>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</si>
  <si>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</si>
  <si>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</si>
  <si>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</si>
  <si>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</si>
  <si>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</si>
  <si>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</si>
  <si>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</si>
  <si>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</si>
  <si>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</si>
  <si>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</si>
  <si>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</si>
  <si>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</si>
  <si>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</si>
  <si>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</si>
  <si>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</si>
  <si>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</si>
  <si>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</si>
  <si>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</si>
  <si>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</si>
  <si>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</si>
  <si>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</si>
  <si>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</si>
  <si>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</si>
  <si>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</si>
  <si>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</si>
  <si>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</si>
  <si>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</si>
  <si>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</si>
  <si>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</si>
  <si>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</si>
  <si>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</si>
  <si>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</si>
  <si>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</si>
  <si>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</si>
  <si>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</si>
  <si>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</si>
  <si>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</si>
  <si>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</si>
  <si>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</si>
  <si>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</si>
  <si>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</si>
  <si>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</si>
  <si>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</si>
  <si>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</si>
  <si>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</si>
  <si>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</si>
  <si>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</si>
  <si>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</si>
  <si>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</si>
  <si>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</si>
  <si>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</si>
  <si>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</si>
  <si>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</si>
  <si>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</si>
  <si>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</si>
  <si>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</si>
  <si>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</si>
  <si>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</si>
  <si>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</si>
  <si>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</si>
  <si>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</si>
  <si>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</si>
  <si>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</si>
  <si>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</si>
  <si>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</si>
  <si>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</si>
  <si>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</si>
  <si>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</si>
  <si>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</si>
  <si>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</si>
  <si>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</si>
  <si>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</si>
  <si>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</si>
  <si>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</si>
  <si>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</si>
  <si>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</si>
  <si>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</si>
  <si>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</si>
  <si>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</si>
  <si>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</si>
  <si>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</si>
  <si>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</si>
  <si>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</si>
  <si>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</si>
  <si>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</si>
  <si>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</si>
  <si>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</si>
  <si>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</si>
  <si>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</si>
  <si>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</si>
  <si>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</si>
  <si>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</si>
  <si>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</si>
  <si>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</si>
  <si>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</si>
  <si>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</si>
  <si>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</si>
  <si>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</si>
  <si>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</si>
  <si>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</si>
  <si>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</si>
  <si>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</si>
  <si>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</si>
  <si>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</si>
  <si>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</si>
  <si>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</si>
  <si>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</si>
  <si>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</si>
  <si>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</si>
  <si>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</si>
  <si>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</si>
  <si>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</si>
  <si>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</si>
  <si>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</si>
  <si>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</si>
  <si>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</si>
  <si>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</si>
  <si>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</si>
  <si>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</si>
  <si>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</si>
  <si>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</si>
  <si>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</si>
  <si>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</si>
  <si>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</si>
  <si>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</si>
  <si>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</si>
  <si>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</si>
  <si>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</si>
  <si>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</si>
  <si>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</si>
  <si>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</si>
  <si>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</si>
  <si>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</si>
  <si>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</si>
  <si>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</si>
  <si>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</si>
  <si>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</si>
  <si>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</si>
  <si>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</si>
  <si>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</si>
  <si>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</si>
  <si>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</si>
  <si>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</si>
  <si>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</si>
  <si>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</si>
  <si>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</si>
  <si>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</si>
  <si>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</si>
  <si>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</si>
  <si>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</si>
  <si>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</si>
  <si>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</si>
  <si>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</si>
  <si>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</si>
  <si>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</si>
  <si>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</si>
  <si>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</si>
  <si>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</si>
  <si>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</si>
  <si>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</si>
  <si>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</si>
  <si>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</si>
  <si>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</si>
  <si>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</si>
  <si>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</si>
  <si>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</si>
  <si>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</si>
  <si>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</si>
  <si>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</si>
  <si>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</si>
  <si>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</si>
  <si>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</si>
  <si>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</si>
  <si>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</si>
  <si>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</si>
  <si>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</si>
  <si>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</si>
  <si>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</si>
  <si>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</si>
  <si>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</si>
  <si>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</si>
  <si>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</si>
  <si>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</si>
  <si>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</si>
  <si>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</si>
  <si>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</si>
  <si>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</si>
  <si>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</si>
  <si>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կրակմարիչներ</t>
  </si>
  <si>
    <t>ուսումնամարզական</t>
  </si>
  <si>
    <t>նախապատրաստական</t>
  </si>
  <si>
    <t>ներկայացված է պայմանագիրը և տեղեկանք ծախսի մասին</t>
  </si>
  <si>
    <t>ներկայացվածէ պայմանագիրը և տեղեկանք ծախսի մասին</t>
  </si>
  <si>
    <t>Նոր Նորքի Մշակույթի կենտրոն</t>
  </si>
  <si>
    <t xml:space="preserve">Երևանի-Նոր Նորքի Շախմատի Մանկապատանեկան Մազադպրոց » ՀՈԱԿ-ի </t>
  </si>
  <si>
    <t>Հավելված 39</t>
  </si>
  <si>
    <t>Հավելված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</si>
</sst>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"/>
    <numFmt numFmtId="166" formatCode="#,##0.00_р_."/>
    <numFmt numFmtId="167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  <font>
      <sz val="10"/>
      <name val="Arial"/>
      <family val="2"/>
    </font>
    <font>
      <sz val="8"/>
      <color theme="1"/>
      <name val="GHEA Grapalat"/>
      <family val="3"/>
    </font>
    <font>
      <sz val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4" fontId="64" fillId="0" borderId="0" applyFont="0" applyFill="0" applyBorder="0" applyAlignment="0" applyProtection="0"/>
  </cellStyleXfs>
  <cellXfs count="604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6" fontId="27" fillId="0" borderId="10" xfId="20" applyNumberFormat="1" applyFont="1" applyBorder="1" applyAlignment="1" applyProtection="1">
      <alignment horizontal="left" vertical="center" wrapText="1"/>
      <protection hidden="1"/>
    </xf>
    <xf numFmtId="165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6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5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5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5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5" fontId="27" fillId="0" borderId="0" xfId="0" applyNumberFormat="1" applyFont="1" applyBorder="1" applyAlignment="1" applyProtection="1">
      <alignment horizontal="center" vertical="center"/>
      <protection hidden="1"/>
    </xf>
    <xf numFmtId="165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5" fontId="30" fillId="0" borderId="0" xfId="0" applyNumberFormat="1" applyFont="1" applyBorder="1" applyAlignment="1" applyProtection="1">
      <alignment horizontal="center" vertical="center"/>
      <protection hidden="1"/>
    </xf>
    <xf numFmtId="165" fontId="30" fillId="0" borderId="0" xfId="0" applyNumberFormat="1" applyFont="1" applyBorder="1" applyAlignment="1" applyProtection="1">
      <alignment horizontal="center" vertical="center"/>
      <protection locked="0"/>
    </xf>
    <xf numFmtId="165" fontId="26" fillId="0" borderId="0" xfId="0" applyNumberFormat="1" applyFont="1" applyBorder="1" applyAlignment="1" applyProtection="1">
      <alignment horizontal="center" vertical="center"/>
      <protection hidden="1"/>
    </xf>
    <xf numFmtId="165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5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5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6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6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5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5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5" fontId="26" fillId="0" borderId="10" xfId="45" applyNumberFormat="1" applyFont="1" applyBorder="1" applyAlignment="1" applyProtection="1">
      <alignment vertical="center"/>
      <protection hidden="1"/>
    </xf>
    <xf numFmtId="165" fontId="26" fillId="0" borderId="0" xfId="45" applyNumberFormat="1" applyFont="1" applyBorder="1" applyAlignment="1" applyProtection="1">
      <alignment vertical="center"/>
      <protection locked="0"/>
    </xf>
    <xf numFmtId="165" fontId="26" fillId="0" borderId="0" xfId="45" applyNumberFormat="1" applyFont="1" applyAlignment="1" applyProtection="1">
      <alignment vertical="center"/>
      <protection locked="0"/>
    </xf>
    <xf numFmtId="165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5" fontId="26" fillId="0" borderId="0" xfId="45" applyNumberFormat="1" applyFont="1" applyBorder="1" applyAlignment="1" applyProtection="1">
      <alignment horizontal="center" vertical="center"/>
      <protection locked="0"/>
    </xf>
    <xf numFmtId="165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5" fontId="35" fillId="0" borderId="10" xfId="45" applyNumberFormat="1" applyFont="1" applyBorder="1" applyAlignment="1" applyProtection="1">
      <alignment horizontal="left" vertical="center"/>
      <protection hidden="1"/>
    </xf>
    <xf numFmtId="165" fontId="26" fillId="0" borderId="0" xfId="45" applyNumberFormat="1" applyFont="1" applyBorder="1" applyAlignment="1" applyProtection="1">
      <alignment horizontal="left" vertical="center"/>
      <protection locked="0"/>
    </xf>
    <xf numFmtId="165" fontId="26" fillId="0" borderId="0" xfId="45" applyNumberFormat="1" applyFont="1" applyAlignment="1" applyProtection="1">
      <alignment horizontal="center" vertical="center"/>
      <protection locked="0"/>
    </xf>
    <xf numFmtId="165" fontId="26" fillId="0" borderId="0" xfId="45" applyNumberFormat="1" applyFont="1" applyAlignment="1" applyProtection="1">
      <alignment horizontal="center"/>
      <protection locked="0"/>
    </xf>
    <xf numFmtId="165" fontId="26" fillId="0" borderId="0" xfId="45" applyNumberFormat="1" applyFont="1" applyAlignment="1" applyProtection="1">
      <alignment horizontal="left" vertical="center"/>
      <protection locked="0"/>
    </xf>
    <xf numFmtId="165" fontId="26" fillId="0" borderId="10" xfId="45" applyNumberFormat="1" applyFont="1" applyBorder="1" applyAlignment="1" applyProtection="1">
      <alignment vertical="center" wrapText="1"/>
      <protection hidden="1"/>
    </xf>
    <xf numFmtId="166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5" fontId="39" fillId="0" borderId="0" xfId="49" applyNumberFormat="1" applyFont="1" applyBorder="1" applyAlignment="1">
      <alignment horizontal="center" vertical="center" wrapText="1"/>
    </xf>
    <xf numFmtId="165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5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5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5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5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5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5" fontId="31" fillId="0" borderId="10" xfId="45" applyNumberFormat="1" applyFont="1" applyBorder="1" applyAlignment="1" applyProtection="1">
      <alignment horizontal="center" vertical="center" wrapText="1"/>
    </xf>
    <xf numFmtId="165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5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5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5" fontId="27" fillId="0" borderId="10" xfId="45" applyNumberFormat="1" applyFont="1" applyBorder="1" applyAlignment="1" applyProtection="1">
      <alignment horizontal="center" vertical="center" wrapText="1"/>
    </xf>
    <xf numFmtId="165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5" fontId="27" fillId="0" borderId="10" xfId="45" applyNumberFormat="1" applyFont="1" applyBorder="1" applyAlignment="1" applyProtection="1">
      <alignment horizontal="center" vertical="center"/>
    </xf>
    <xf numFmtId="165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7" fontId="30" fillId="0" borderId="0" xfId="0" applyNumberFormat="1" applyFont="1" applyBorder="1" applyAlignment="1" applyProtection="1">
      <alignment horizontal="center" vertical="center"/>
      <protection locked="0"/>
    </xf>
    <xf numFmtId="167" fontId="26" fillId="0" borderId="0" xfId="0" applyNumberFormat="1" applyFont="1" applyBorder="1" applyAlignment="1" applyProtection="1">
      <alignment horizontal="center" vertical="center"/>
      <protection locked="0"/>
    </xf>
    <xf numFmtId="167" fontId="30" fillId="0" borderId="0" xfId="0" applyNumberFormat="1" applyFont="1" applyBorder="1" applyAlignment="1" applyProtection="1">
      <alignment horizontal="center" vertical="center"/>
    </xf>
    <xf numFmtId="167" fontId="26" fillId="0" borderId="10" xfId="45" applyNumberFormat="1" applyFont="1" applyBorder="1" applyAlignment="1" applyProtection="1">
      <alignment horizontal="center" vertical="center" wrapText="1"/>
      <protection locked="0"/>
    </xf>
    <xf numFmtId="167" fontId="26" fillId="0" borderId="10" xfId="45" applyNumberFormat="1" applyFont="1" applyBorder="1" applyAlignment="1" applyProtection="1">
      <alignment horizontal="center" vertical="center"/>
    </xf>
    <xf numFmtId="167" fontId="26" fillId="0" borderId="10" xfId="45" applyNumberFormat="1" applyFont="1" applyBorder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/>
      <protection locked="0"/>
    </xf>
    <xf numFmtId="167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7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7" fontId="26" fillId="0" borderId="0" xfId="0" applyNumberFormat="1" applyFont="1" applyBorder="1" applyAlignment="1" applyProtection="1">
      <alignment horizontal="center" vertical="center"/>
    </xf>
    <xf numFmtId="167" fontId="44" fillId="0" borderId="10" xfId="46" applyNumberFormat="1" applyFont="1" applyBorder="1" applyAlignment="1">
      <alignment horizontal="center" vertical="center" wrapText="1"/>
    </xf>
    <xf numFmtId="167" fontId="39" fillId="0" borderId="24" xfId="49" applyNumberFormat="1" applyFont="1" applyBorder="1" applyAlignment="1">
      <alignment horizontal="center" vertical="center" wrapText="1"/>
    </xf>
    <xf numFmtId="167" fontId="39" fillId="0" borderId="25" xfId="49" applyNumberFormat="1" applyFont="1" applyBorder="1" applyAlignment="1">
      <alignment horizontal="center" vertical="center" wrapText="1"/>
    </xf>
    <xf numFmtId="167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7" fontId="30" fillId="0" borderId="10" xfId="20" applyNumberFormat="1" applyFont="1" applyBorder="1" applyAlignment="1" applyProtection="1">
      <alignment horizontal="center" vertical="center"/>
      <protection locked="0"/>
    </xf>
    <xf numFmtId="167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7" fontId="27" fillId="0" borderId="10" xfId="20" applyNumberFormat="1" applyFont="1" applyBorder="1" applyAlignment="1" applyProtection="1">
      <alignment horizontal="center" vertical="center"/>
    </xf>
    <xf numFmtId="166" fontId="30" fillId="0" borderId="10" xfId="20" applyNumberFormat="1" applyFont="1" applyBorder="1" applyAlignment="1" applyProtection="1">
      <alignment horizontal="left" vertical="center" wrapText="1"/>
      <protection hidden="1"/>
    </xf>
    <xf numFmtId="166" fontId="30" fillId="0" borderId="10" xfId="20" applyNumberFormat="1" applyFont="1" applyBorder="1" applyAlignment="1" applyProtection="1">
      <alignment horizontal="left" vertical="center" wrapText="1"/>
    </xf>
    <xf numFmtId="166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26" fillId="0" borderId="10" xfId="20" applyNumberFormat="1" applyFont="1" applyBorder="1" applyAlignment="1" applyProtection="1">
      <alignment horizontal="center" vertical="center"/>
    </xf>
    <xf numFmtId="167" fontId="30" fillId="0" borderId="10" xfId="45" applyNumberFormat="1" applyFont="1" applyBorder="1" applyAlignment="1" applyProtection="1">
      <alignment horizontal="center" vertical="center"/>
      <protection locked="0"/>
    </xf>
    <xf numFmtId="167" fontId="30" fillId="0" borderId="10" xfId="45" applyNumberFormat="1" applyFont="1" applyBorder="1" applyAlignment="1" applyProtection="1">
      <alignment horizontal="center" vertical="center"/>
    </xf>
    <xf numFmtId="167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7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7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6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7" fontId="26" fillId="0" borderId="10" xfId="45" applyNumberFormat="1" applyFont="1" applyBorder="1" applyAlignment="1">
      <alignment horizontal="center" vertical="center"/>
    </xf>
    <xf numFmtId="167" fontId="26" fillId="0" borderId="0" xfId="0" applyNumberFormat="1" applyFont="1" applyBorder="1" applyAlignment="1" applyProtection="1">
      <alignment horizontal="left" vertical="center"/>
      <protection locked="0"/>
    </xf>
    <xf numFmtId="167" fontId="26" fillId="0" borderId="0" xfId="0" applyNumberFormat="1" applyFont="1" applyAlignment="1" applyProtection="1">
      <alignment horizontal="left" vertical="center"/>
      <protection locked="0"/>
    </xf>
    <xf numFmtId="165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7" fontId="30" fillId="0" borderId="22" xfId="46" applyNumberFormat="1" applyFont="1" applyBorder="1" applyAlignment="1">
      <alignment horizontal="center" vertical="center" wrapText="1"/>
    </xf>
    <xf numFmtId="167" fontId="27" fillId="0" borderId="0" xfId="0" applyNumberFormat="1" applyFont="1" applyBorder="1" applyAlignment="1" applyProtection="1">
      <alignment horizontal="center" vertical="center"/>
      <protection locked="0"/>
    </xf>
    <xf numFmtId="167" fontId="27" fillId="0" borderId="10" xfId="45" applyNumberFormat="1" applyFont="1" applyBorder="1" applyAlignment="1" applyProtection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 wrapText="1"/>
    </xf>
    <xf numFmtId="167" fontId="27" fillId="0" borderId="0" xfId="0" applyNumberFormat="1" applyFont="1" applyBorder="1" applyAlignment="1" applyProtection="1">
      <alignment horizontal="center" vertical="center"/>
    </xf>
    <xf numFmtId="167" fontId="27" fillId="0" borderId="0" xfId="0" applyNumberFormat="1" applyFont="1" applyBorder="1" applyAlignment="1" applyProtection="1">
      <alignment horizontal="center" vertical="center" wrapText="1"/>
    </xf>
    <xf numFmtId="167" fontId="30" fillId="0" borderId="0" xfId="0" applyNumberFormat="1" applyFont="1" applyBorder="1" applyAlignment="1" applyProtection="1">
      <alignment horizontal="center" vertical="center" wrapText="1"/>
    </xf>
    <xf numFmtId="167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5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5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7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7" fontId="26" fillId="26" borderId="10" xfId="45" applyNumberFormat="1" applyFont="1" applyFill="1" applyBorder="1" applyAlignment="1">
      <alignment horizontal="center" vertical="center"/>
    </xf>
    <xf numFmtId="165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6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7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7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7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5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30" fillId="0" borderId="0" xfId="0" applyNumberFormat="1" applyFont="1" applyFill="1" applyBorder="1" applyAlignment="1" applyProtection="1">
      <alignment horizontal="center" vertical="center"/>
      <protection locked="0"/>
    </xf>
    <xf numFmtId="167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6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5" fontId="26" fillId="0" borderId="0" xfId="0" applyNumberFormat="1" applyFont="1" applyBorder="1" applyAlignment="1" applyProtection="1">
      <alignment horizontal="center" vertical="center"/>
    </xf>
    <xf numFmtId="165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7" fontId="30" fillId="0" borderId="15" xfId="46" applyNumberFormat="1" applyFont="1" applyBorder="1" applyAlignment="1">
      <alignment horizontal="center" vertical="center" wrapText="1"/>
    </xf>
    <xf numFmtId="167" fontId="30" fillId="0" borderId="40" xfId="46" applyNumberFormat="1" applyFont="1" applyBorder="1" applyAlignment="1">
      <alignment horizontal="center" vertical="center" wrapText="1"/>
    </xf>
    <xf numFmtId="167" fontId="62" fillId="0" borderId="16" xfId="46" applyNumberFormat="1" applyFont="1" applyBorder="1" applyAlignment="1">
      <alignment horizontal="center" vertical="center" wrapText="1"/>
    </xf>
    <xf numFmtId="167" fontId="62" fillId="0" borderId="17" xfId="46" applyNumberFormat="1" applyFont="1" applyBorder="1" applyAlignment="1">
      <alignment horizontal="center" vertical="center" wrapText="1"/>
    </xf>
    <xf numFmtId="167" fontId="30" fillId="0" borderId="16" xfId="46" applyNumberFormat="1" applyFont="1" applyBorder="1" applyAlignment="1">
      <alignment horizontal="center" vertical="center" wrapText="1"/>
    </xf>
    <xf numFmtId="167" fontId="62" fillId="0" borderId="23" xfId="46" applyNumberFormat="1" applyFont="1" applyBorder="1" applyAlignment="1">
      <alignment horizontal="center" vertical="center" wrapText="1"/>
    </xf>
    <xf numFmtId="167" fontId="62" fillId="0" borderId="24" xfId="46" applyNumberFormat="1" applyFont="1" applyBorder="1" applyAlignment="1">
      <alignment horizontal="center" vertical="center" wrapText="1"/>
    </xf>
    <xf numFmtId="167" fontId="62" fillId="0" borderId="25" xfId="46" applyNumberFormat="1" applyFont="1" applyBorder="1" applyAlignment="1">
      <alignment horizontal="center" vertical="center" wrapText="1"/>
    </xf>
    <xf numFmtId="167" fontId="27" fillId="0" borderId="36" xfId="46" applyNumberFormat="1" applyFont="1" applyBorder="1" applyAlignment="1">
      <alignment horizontal="center" vertical="center" wrapText="1"/>
    </xf>
    <xf numFmtId="167" fontId="62" fillId="0" borderId="36" xfId="46" applyNumberFormat="1" applyFont="1" applyBorder="1" applyAlignment="1">
      <alignment horizontal="center" vertical="center" wrapText="1"/>
    </xf>
    <xf numFmtId="167" fontId="25" fillId="0" borderId="37" xfId="46" applyNumberFormat="1" applyFont="1" applyBorder="1" applyAlignment="1">
      <alignment horizontal="center" vertical="center" wrapText="1"/>
    </xf>
    <xf numFmtId="167" fontId="30" fillId="0" borderId="42" xfId="46" applyNumberFormat="1" applyFont="1" applyBorder="1" applyAlignment="1">
      <alignment horizontal="center" vertical="center" wrapText="1"/>
    </xf>
    <xf numFmtId="167" fontId="30" fillId="0" borderId="36" xfId="45" applyNumberFormat="1" applyFont="1" applyBorder="1" applyAlignment="1">
      <alignment horizontal="center" vertical="center"/>
    </xf>
    <xf numFmtId="167" fontId="62" fillId="0" borderId="37" xfId="46" applyNumberFormat="1" applyFont="1" applyBorder="1" applyAlignment="1">
      <alignment horizontal="center" vertical="center" wrapText="1"/>
    </xf>
    <xf numFmtId="165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5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7" fontId="39" fillId="0" borderId="10" xfId="49" applyNumberFormat="1" applyFont="1" applyBorder="1" applyAlignment="1">
      <alignment horizontal="center" vertical="center" wrapText="1"/>
    </xf>
    <xf numFmtId="167" fontId="39" fillId="0" borderId="17" xfId="49" applyNumberFormat="1" applyFont="1" applyBorder="1" applyAlignment="1">
      <alignment horizontal="center" vertical="center" wrapText="1"/>
    </xf>
    <xf numFmtId="167" fontId="39" fillId="0" borderId="16" xfId="49" applyNumberFormat="1" applyFont="1" applyBorder="1" applyAlignment="1">
      <alignment horizontal="center" vertical="center" wrapText="1"/>
    </xf>
    <xf numFmtId="167" fontId="30" fillId="0" borderId="0" xfId="0" applyNumberFormat="1" applyFont="1" applyBorder="1" applyAlignment="1" applyProtection="1">
      <alignment horizontal="left" vertical="center"/>
    </xf>
    <xf numFmtId="167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7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7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7" fontId="44" fillId="0" borderId="10" xfId="49" applyNumberFormat="1" applyFont="1" applyBorder="1" applyAlignment="1" applyProtection="1">
      <alignment horizontal="center" vertical="center" wrapText="1"/>
      <protection locked="0"/>
    </xf>
    <xf numFmtId="167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7" fontId="44" fillId="0" borderId="20" xfId="49" applyNumberFormat="1" applyFont="1" applyBorder="1" applyAlignment="1" applyProtection="1">
      <alignment horizontal="center" vertical="center" wrapText="1"/>
      <protection locked="0"/>
    </xf>
    <xf numFmtId="167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7" fontId="40" fillId="0" borderId="10" xfId="49" applyNumberFormat="1" applyFont="1" applyBorder="1" applyAlignment="1" applyProtection="1">
      <alignment horizontal="center" vertical="center" wrapText="1"/>
      <protection locked="0"/>
    </xf>
    <xf numFmtId="167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7" fontId="41" fillId="0" borderId="10" xfId="49" applyNumberFormat="1" applyFont="1" applyBorder="1" applyAlignment="1" applyProtection="1">
      <alignment horizontal="center" vertical="center" wrapText="1"/>
      <protection locked="0"/>
    </xf>
    <xf numFmtId="167" fontId="41" fillId="0" borderId="17" xfId="49" applyNumberFormat="1" applyFont="1" applyBorder="1" applyAlignment="1" applyProtection="1">
      <alignment horizontal="center" vertical="center" wrapText="1"/>
      <protection locked="0"/>
    </xf>
    <xf numFmtId="167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5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5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5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7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167" fontId="30" fillId="0" borderId="10" xfId="20" applyNumberFormat="1" applyFont="1" applyBorder="1" applyAlignment="1" applyProtection="1">
      <alignment horizontal="center" vertical="center" wrapText="1"/>
      <protection locked="0"/>
    </xf>
    <xf numFmtId="167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7" fontId="27" fillId="0" borderId="10" xfId="45" applyNumberFormat="1" applyFont="1" applyBorder="1" applyAlignment="1" applyProtection="1">
      <alignment horizontal="center" vertical="center" wrapText="1"/>
      <protection locked="0"/>
    </xf>
    <xf numFmtId="165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5" fontId="27" fillId="0" borderId="0" xfId="45" applyNumberFormat="1" applyFont="1" applyAlignment="1" applyProtection="1">
      <alignment vertical="center"/>
      <protection locked="0"/>
    </xf>
    <xf numFmtId="0" fontId="65" fillId="0" borderId="10" xfId="49" applyFont="1" applyBorder="1" applyAlignment="1" applyProtection="1">
      <alignment horizontal="left" vertical="center" wrapText="1"/>
      <protection locked="0"/>
    </xf>
    <xf numFmtId="9" fontId="40" fillId="0" borderId="10" xfId="59" applyNumberFormat="1" applyFont="1" applyBorder="1" applyAlignment="1" applyProtection="1">
      <alignment horizontal="center" vertical="center" wrapText="1"/>
      <protection locked="0"/>
    </xf>
    <xf numFmtId="167" fontId="66" fillId="0" borderId="10" xfId="45" applyNumberFormat="1" applyFont="1" applyBorder="1" applyAlignment="1" applyProtection="1">
      <alignment horizontal="center" vertical="center" wrapText="1"/>
      <protection locked="0"/>
    </xf>
    <xf numFmtId="167" fontId="34" fillId="0" borderId="10" xfId="45" applyNumberFormat="1" applyFont="1" applyBorder="1" applyAlignment="1" applyProtection="1">
      <alignment horizontal="center" vertical="center" wrapText="1"/>
      <protection locked="0"/>
    </xf>
    <xf numFmtId="167" fontId="34" fillId="0" borderId="10" xfId="20" applyNumberFormat="1" applyFont="1" applyBorder="1" applyAlignment="1" applyProtection="1">
      <alignment horizontal="center" vertical="center" wrapText="1"/>
      <protection locked="0"/>
    </xf>
    <xf numFmtId="3" fontId="44" fillId="0" borderId="17" xfId="49" applyNumberFormat="1" applyFont="1" applyBorder="1" applyAlignment="1" applyProtection="1">
      <alignment horizontal="center" vertical="center" wrapText="1"/>
      <protection locked="0"/>
    </xf>
    <xf numFmtId="167" fontId="30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6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" xfId="59" builtinId="3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B10" sqref="B10"/>
    </sheetView>
  </sheetViews>
  <sheetFormatPr defaultRowHeight="17.25"/>
  <cols>
    <col min="1" max="1" width="6.5703125" style="7" customWidth="1"/>
    <col min="2" max="2" width="60" style="7" customWidth="1"/>
    <col min="3" max="3" width="18.85546875" style="7" customWidth="1"/>
    <col min="4" max="4" width="21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259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9"/>
      <c r="D4" s="229" t="s">
        <v>231</v>
      </c>
      <c r="E4" s="46"/>
    </row>
    <row r="5" spans="1:14" ht="24" customHeight="1">
      <c r="C5" s="229"/>
      <c r="D5" s="229" t="s">
        <v>177</v>
      </c>
      <c r="E5" s="46"/>
    </row>
    <row r="6" spans="1:14" ht="14.25" customHeight="1">
      <c r="C6" s="47"/>
      <c r="D6" s="45"/>
      <c r="E6" s="48"/>
    </row>
    <row r="7" spans="1:14" ht="31.5" customHeight="1">
      <c r="A7" s="538" t="s">
        <v>43</v>
      </c>
      <c r="B7" s="538"/>
      <c r="C7" s="538"/>
      <c r="D7" s="538"/>
      <c r="E7" s="49"/>
    </row>
    <row r="8" spans="1:14" ht="36.75" customHeight="1">
      <c r="A8" s="539" t="s">
        <v>258</v>
      </c>
      <c r="B8" s="539"/>
      <c r="C8" s="539"/>
      <c r="D8" s="539"/>
    </row>
    <row r="9" spans="1:14" ht="31.5" customHeight="1">
      <c r="A9" s="540" t="s">
        <v>228</v>
      </c>
      <c r="B9" s="540"/>
      <c r="C9" s="540"/>
      <c r="D9" s="540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404"/>
      <c r="E11" s="54"/>
    </row>
    <row r="12" spans="1:14" ht="18" customHeight="1">
      <c r="A12" s="197">
        <v>1</v>
      </c>
      <c r="B12" s="198" t="s">
        <v>119</v>
      </c>
      <c r="C12" s="60"/>
      <c r="D12" s="405">
        <f>'Pastaci finansav.'!C11</f>
        <v>24726.9</v>
      </c>
      <c r="E12" s="434"/>
    </row>
    <row r="13" spans="1:14" ht="33.75" hidden="1" customHeight="1">
      <c r="A13" s="197">
        <v>2</v>
      </c>
      <c r="B13" s="407" t="s">
        <v>194</v>
      </c>
      <c r="C13" s="60"/>
      <c r="D13" s="406">
        <f>+'Dramakan hosqer'!C16</f>
        <v>0</v>
      </c>
      <c r="E13" s="54"/>
    </row>
    <row r="14" spans="1:14" s="3" customFormat="1" ht="17.25" hidden="1" customHeight="1">
      <c r="A14" s="197">
        <v>3</v>
      </c>
      <c r="B14" s="198" t="s">
        <v>8</v>
      </c>
      <c r="C14" s="62"/>
      <c r="D14" s="405">
        <f>+'Dramakan hosqer'!C17</f>
        <v>0</v>
      </c>
      <c r="E14" s="434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0"/>
      <c r="D15" s="405">
        <f>+'Dramakan hosqer'!C18</f>
        <v>0</v>
      </c>
      <c r="E15" s="434"/>
    </row>
    <row r="16" spans="1:14" ht="18" hidden="1" customHeight="1">
      <c r="A16" s="197">
        <v>2</v>
      </c>
      <c r="B16" s="198" t="s">
        <v>65</v>
      </c>
      <c r="C16" s="60"/>
      <c r="D16" s="405">
        <f>+Komunal!M28</f>
        <v>0</v>
      </c>
      <c r="E16" s="54"/>
    </row>
    <row r="17" spans="1:24" ht="18" hidden="1" customHeight="1">
      <c r="A17" s="197">
        <v>6</v>
      </c>
      <c r="B17" s="198" t="s">
        <v>193</v>
      </c>
      <c r="C17" s="60"/>
      <c r="D17" s="405"/>
      <c r="E17" s="54"/>
    </row>
    <row r="18" spans="1:24" ht="18" hidden="1" customHeight="1">
      <c r="A18" s="197">
        <v>7</v>
      </c>
      <c r="B18" s="198" t="s">
        <v>9</v>
      </c>
      <c r="C18" s="60"/>
      <c r="D18" s="306">
        <v>0</v>
      </c>
      <c r="E18" s="54"/>
    </row>
    <row r="19" spans="1:24" ht="18" hidden="1" customHeight="1">
      <c r="A19" s="197">
        <v>8</v>
      </c>
      <c r="B19" s="199" t="s">
        <v>74</v>
      </c>
      <c r="C19" s="60"/>
      <c r="D19" s="306"/>
      <c r="E19" s="54"/>
    </row>
    <row r="20" spans="1:24" ht="18" customHeight="1">
      <c r="A20" s="197">
        <v>2</v>
      </c>
      <c r="B20" s="198" t="s">
        <v>124</v>
      </c>
      <c r="C20" s="60"/>
      <c r="D20" s="308">
        <f>SUM(D21:D22)</f>
        <v>263</v>
      </c>
      <c r="E20" s="54"/>
    </row>
    <row r="21" spans="1:24" s="3" customFormat="1" ht="17.25" customHeight="1">
      <c r="A21" s="203">
        <v>2.1</v>
      </c>
      <c r="B21" s="39" t="s">
        <v>75</v>
      </c>
      <c r="C21" s="62"/>
      <c r="D21" s="323">
        <f>+D66</f>
        <v>263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76</v>
      </c>
      <c r="C22" s="62"/>
      <c r="D22" s="307"/>
      <c r="E22" s="73"/>
      <c r="F22" s="2"/>
      <c r="G22" s="2"/>
      <c r="H22" s="464"/>
      <c r="I22" s="2"/>
      <c r="J22" s="2"/>
      <c r="K22" s="2"/>
      <c r="L22" s="2"/>
      <c r="M22" s="2"/>
      <c r="N22" s="2"/>
    </row>
    <row r="23" spans="1:24" ht="17.25" hidden="1" customHeight="1">
      <c r="A23" s="197">
        <v>10</v>
      </c>
      <c r="B23" s="200" t="s">
        <v>10</v>
      </c>
      <c r="C23" s="60"/>
      <c r="D23" s="306"/>
      <c r="E23" s="54"/>
    </row>
    <row r="24" spans="1:24" s="2" customFormat="1" ht="17.25" hidden="1" customHeight="1">
      <c r="A24" s="201">
        <v>11</v>
      </c>
      <c r="B24" s="79"/>
      <c r="C24" s="505"/>
      <c r="D24" s="306"/>
      <c r="E24" s="26"/>
    </row>
    <row r="25" spans="1:24" s="2" customFormat="1" ht="19.5" hidden="1" customHeight="1">
      <c r="A25" s="197">
        <v>12</v>
      </c>
      <c r="B25" s="202"/>
      <c r="C25" s="505"/>
      <c r="D25" s="306"/>
      <c r="E25" s="527"/>
    </row>
    <row r="26" spans="1:24" ht="24" customHeight="1">
      <c r="A26" s="55"/>
      <c r="B26" s="64" t="s">
        <v>30</v>
      </c>
      <c r="C26" s="57"/>
      <c r="D26" s="370">
        <f>SUM(D12:D20,D23:D25)</f>
        <v>24989.9</v>
      </c>
      <c r="E26" s="54"/>
    </row>
    <row r="27" spans="1:24" ht="23.25" customHeight="1">
      <c r="A27" s="59"/>
      <c r="B27" s="55"/>
      <c r="C27" s="60"/>
      <c r="D27" s="308"/>
      <c r="E27" s="54"/>
    </row>
    <row r="28" spans="1:24" ht="24.75" customHeight="1">
      <c r="A28" s="55" t="s">
        <v>11</v>
      </c>
      <c r="B28" s="65" t="s">
        <v>128</v>
      </c>
      <c r="C28" s="58"/>
      <c r="D28" s="371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223</v>
      </c>
      <c r="C29" s="60"/>
      <c r="D29" s="308">
        <f>+Ashkhatavardz!M11-'Dramakan hosqer'!C85</f>
        <v>23769.4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120</v>
      </c>
      <c r="C30" s="62"/>
      <c r="D30" s="323">
        <f>+Ashkhatavardz!C8+Ashkhatavardz!J7</f>
        <v>0</v>
      </c>
      <c r="E30" s="361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4">
        <v>1.2</v>
      </c>
      <c r="B31" s="205" t="s">
        <v>13</v>
      </c>
      <c r="C31" s="62"/>
      <c r="D31" s="323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15</v>
      </c>
      <c r="C32" s="60"/>
      <c r="D32" s="306">
        <f>+Komunal!F20</f>
        <v>626.9</v>
      </c>
      <c r="E32" s="462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0"/>
      <c r="D33" s="306">
        <f>+Komunal!J20</f>
        <v>71.2</v>
      </c>
      <c r="E33" s="462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16</v>
      </c>
      <c r="C34" s="60"/>
      <c r="D34" s="306">
        <f>+Komunal!M20</f>
        <v>4.7</v>
      </c>
      <c r="E34" s="462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hidden="1" customHeight="1">
      <c r="A35" s="197">
        <v>5</v>
      </c>
      <c r="B35" s="198" t="s">
        <v>17</v>
      </c>
      <c r="C35" s="60"/>
      <c r="D35" s="306"/>
      <c r="E35" s="54"/>
    </row>
    <row r="36" spans="1:24" ht="18" hidden="1" customHeight="1">
      <c r="A36" s="197">
        <v>6</v>
      </c>
      <c r="B36" s="198" t="s">
        <v>18</v>
      </c>
      <c r="C36" s="60"/>
      <c r="D36" s="306"/>
      <c r="E36" s="54"/>
    </row>
    <row r="37" spans="1:24" ht="18" customHeight="1">
      <c r="A37" s="197">
        <v>5</v>
      </c>
      <c r="B37" s="198" t="s">
        <v>19</v>
      </c>
      <c r="C37" s="63"/>
      <c r="D37" s="372">
        <f>SUM(D38:D40)</f>
        <v>70.8</v>
      </c>
      <c r="E37" s="54"/>
    </row>
    <row r="38" spans="1:24" s="3" customFormat="1" ht="18" hidden="1" customHeight="1">
      <c r="A38" s="203">
        <v>7.1</v>
      </c>
      <c r="B38" s="39" t="s">
        <v>20</v>
      </c>
      <c r="C38" s="62"/>
      <c r="D38" s="307"/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3">
        <v>7.2</v>
      </c>
      <c r="B39" s="39" t="s">
        <v>21</v>
      </c>
      <c r="C39" s="62"/>
      <c r="D39" s="307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5.0999999999999996</v>
      </c>
      <c r="B40" s="39" t="s">
        <v>22</v>
      </c>
      <c r="C40" s="62"/>
      <c r="D40" s="307">
        <v>70.8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7">
        <v>8</v>
      </c>
      <c r="B41" s="198" t="s">
        <v>23</v>
      </c>
      <c r="C41" s="60"/>
      <c r="D41" s="306"/>
      <c r="E41" s="54"/>
      <c r="K41" s="403"/>
      <c r="L41" s="54"/>
      <c r="M41" s="54"/>
      <c r="N41" s="54"/>
      <c r="O41" s="70"/>
      <c r="P41" s="70"/>
      <c r="Q41" s="70"/>
    </row>
    <row r="42" spans="1:24" ht="18" customHeight="1">
      <c r="A42" s="197">
        <v>6</v>
      </c>
      <c r="B42" s="198" t="s">
        <v>31</v>
      </c>
      <c r="C42" s="60"/>
      <c r="D42" s="306">
        <f>55-3.8</f>
        <v>51.2</v>
      </c>
      <c r="E42" s="54"/>
      <c r="K42" s="402"/>
      <c r="L42" s="403"/>
      <c r="M42" s="431"/>
      <c r="N42" s="403"/>
      <c r="O42" s="432"/>
      <c r="P42" s="70"/>
      <c r="Q42" s="70"/>
    </row>
    <row r="43" spans="1:24" ht="18" customHeight="1">
      <c r="A43" s="197">
        <v>7</v>
      </c>
      <c r="B43" s="198" t="s">
        <v>24</v>
      </c>
      <c r="C43" s="60"/>
      <c r="D43" s="306">
        <f>52-14.3</f>
        <v>37.700000000000003</v>
      </c>
      <c r="E43" s="54"/>
      <c r="K43" s="54"/>
      <c r="L43" s="54"/>
      <c r="M43" s="54"/>
      <c r="N43" s="54"/>
      <c r="O43" s="70"/>
      <c r="P43" s="70"/>
      <c r="Q43" s="70"/>
    </row>
    <row r="44" spans="1:24" ht="18" hidden="1" customHeight="1">
      <c r="A44" s="197">
        <v>11</v>
      </c>
      <c r="B44" s="232" t="s">
        <v>77</v>
      </c>
      <c r="C44" s="60"/>
      <c r="D44" s="306"/>
      <c r="E44" s="54"/>
    </row>
    <row r="45" spans="1:24" ht="18" hidden="1" customHeight="1">
      <c r="A45" s="197">
        <v>12</v>
      </c>
      <c r="B45" s="198" t="s">
        <v>50</v>
      </c>
      <c r="C45" s="60"/>
      <c r="D45" s="306"/>
      <c r="E45" s="54"/>
    </row>
    <row r="46" spans="1:24" ht="18.75" hidden="1" customHeight="1">
      <c r="A46" s="197">
        <v>13</v>
      </c>
      <c r="B46" s="198" t="s">
        <v>121</v>
      </c>
      <c r="C46" s="60"/>
      <c r="D46" s="306"/>
      <c r="E46" s="54"/>
    </row>
    <row r="47" spans="1:24" ht="18" hidden="1" customHeight="1">
      <c r="A47" s="197">
        <v>14</v>
      </c>
      <c r="B47" s="198" t="s">
        <v>122</v>
      </c>
      <c r="C47" s="60"/>
      <c r="D47" s="306"/>
      <c r="E47" s="54"/>
      <c r="F47" s="61"/>
    </row>
    <row r="48" spans="1:24" ht="20.25" hidden="1" customHeight="1">
      <c r="A48" s="197">
        <v>15</v>
      </c>
      <c r="B48" s="198" t="s">
        <v>25</v>
      </c>
      <c r="C48" s="60"/>
      <c r="D48" s="306"/>
      <c r="E48" s="54"/>
      <c r="F48" s="61"/>
    </row>
    <row r="49" spans="1:5" ht="18" hidden="1" customHeight="1">
      <c r="A49" s="197">
        <v>16</v>
      </c>
      <c r="B49" s="198" t="s">
        <v>26</v>
      </c>
      <c r="C49" s="60"/>
      <c r="D49" s="306"/>
      <c r="E49" s="54"/>
    </row>
    <row r="50" spans="1:5" ht="18.75" hidden="1" customHeight="1">
      <c r="A50" s="197">
        <v>17</v>
      </c>
      <c r="B50" s="198" t="s">
        <v>69</v>
      </c>
      <c r="C50" s="60"/>
      <c r="D50" s="306"/>
      <c r="E50" s="54"/>
    </row>
    <row r="51" spans="1:5" ht="18.75" hidden="1" customHeight="1">
      <c r="A51" s="197">
        <v>8</v>
      </c>
      <c r="B51" s="198" t="s">
        <v>56</v>
      </c>
      <c r="C51" s="60"/>
      <c r="D51" s="308">
        <f>+D16</f>
        <v>0</v>
      </c>
      <c r="E51" s="54"/>
    </row>
    <row r="52" spans="1:5" ht="18" hidden="1" customHeight="1">
      <c r="A52" s="197">
        <v>9</v>
      </c>
      <c r="B52" s="198" t="s">
        <v>47</v>
      </c>
      <c r="C52" s="60"/>
      <c r="D52" s="306"/>
      <c r="E52" s="54"/>
    </row>
    <row r="53" spans="1:5" ht="18.75" hidden="1" customHeight="1">
      <c r="A53" s="197">
        <v>20</v>
      </c>
      <c r="B53" s="198" t="s">
        <v>78</v>
      </c>
      <c r="C53" s="60"/>
      <c r="D53" s="306"/>
      <c r="E53" s="54"/>
    </row>
    <row r="54" spans="1:5" ht="18.75" customHeight="1">
      <c r="A54" s="197">
        <v>10</v>
      </c>
      <c r="B54" s="198" t="s">
        <v>79</v>
      </c>
      <c r="C54" s="60"/>
      <c r="D54" s="306">
        <v>95</v>
      </c>
      <c r="E54" s="54"/>
    </row>
    <row r="55" spans="1:5" ht="18.75" hidden="1" customHeight="1">
      <c r="A55" s="197">
        <v>22</v>
      </c>
      <c r="B55" s="198" t="s">
        <v>48</v>
      </c>
      <c r="C55" s="60"/>
      <c r="D55" s="306"/>
      <c r="E55" s="54"/>
    </row>
    <row r="56" spans="1:5" ht="18.75" hidden="1" customHeight="1">
      <c r="A56" s="197">
        <v>23</v>
      </c>
      <c r="B56" s="198" t="s">
        <v>123</v>
      </c>
      <c r="C56" s="60"/>
      <c r="D56" s="306"/>
      <c r="E56" s="54"/>
    </row>
    <row r="57" spans="1:5" ht="18.75" hidden="1" customHeight="1">
      <c r="A57" s="197">
        <v>24</v>
      </c>
      <c r="B57" s="198" t="s">
        <v>49</v>
      </c>
      <c r="C57" s="60"/>
      <c r="D57" s="306"/>
      <c r="E57" s="54"/>
    </row>
    <row r="58" spans="1:5" ht="18.75" hidden="1" customHeight="1">
      <c r="A58" s="197">
        <v>25</v>
      </c>
      <c r="B58" s="198" t="s">
        <v>66</v>
      </c>
      <c r="C58" s="60"/>
      <c r="D58" s="306"/>
      <c r="E58" s="54"/>
    </row>
    <row r="59" spans="1:5" ht="18.75" hidden="1" customHeight="1">
      <c r="A59" s="197">
        <v>26</v>
      </c>
      <c r="B59" s="200" t="s">
        <v>201</v>
      </c>
      <c r="C59" s="60"/>
      <c r="D59" s="306"/>
      <c r="E59" s="54"/>
    </row>
    <row r="60" spans="1:5" ht="18.75" hidden="1" customHeight="1">
      <c r="A60" s="197">
        <v>27</v>
      </c>
      <c r="B60" s="200" t="s">
        <v>202</v>
      </c>
      <c r="C60" s="60"/>
      <c r="D60" s="306"/>
      <c r="E60" s="54"/>
    </row>
    <row r="61" spans="1:5" ht="18.75" hidden="1" customHeight="1">
      <c r="A61" s="197">
        <v>28</v>
      </c>
      <c r="B61" s="198" t="s">
        <v>80</v>
      </c>
      <c r="C61" s="60"/>
      <c r="D61" s="306"/>
      <c r="E61" s="54"/>
    </row>
    <row r="62" spans="1:5" ht="18.75" hidden="1" customHeight="1">
      <c r="A62" s="197">
        <v>29</v>
      </c>
      <c r="B62" s="198" t="s">
        <v>136</v>
      </c>
      <c r="C62" s="60"/>
      <c r="D62" s="306"/>
      <c r="E62" s="54"/>
    </row>
    <row r="63" spans="1:5" s="6" customFormat="1" ht="18.75" hidden="1" customHeight="1">
      <c r="A63" s="197">
        <v>30</v>
      </c>
      <c r="B63" s="202"/>
      <c r="C63" s="61"/>
      <c r="D63" s="306"/>
      <c r="E63" s="54"/>
    </row>
    <row r="64" spans="1:5" s="6" customFormat="1" ht="18.75" hidden="1" customHeight="1">
      <c r="A64" s="197">
        <v>31</v>
      </c>
      <c r="B64" s="202"/>
      <c r="C64" s="61"/>
      <c r="D64" s="306"/>
      <c r="E64" s="527"/>
    </row>
    <row r="65" spans="1:15" ht="18.75" customHeight="1">
      <c r="A65" s="197">
        <v>11</v>
      </c>
      <c r="B65" s="79" t="s">
        <v>27</v>
      </c>
      <c r="C65" s="60"/>
      <c r="D65" s="306">
        <v>263</v>
      </c>
      <c r="E65" s="54"/>
    </row>
    <row r="66" spans="1:15" s="3" customFormat="1" ht="18.75" customHeight="1">
      <c r="A66" s="204">
        <v>11.1</v>
      </c>
      <c r="B66" s="72" t="s">
        <v>81</v>
      </c>
      <c r="C66" s="62"/>
      <c r="D66" s="307">
        <v>263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82</v>
      </c>
      <c r="C67" s="60"/>
      <c r="D67" s="306"/>
      <c r="E67" s="54"/>
    </row>
    <row r="68" spans="1:15" s="17" customFormat="1" ht="20.25" hidden="1" customHeight="1">
      <c r="A68" s="197">
        <v>34</v>
      </c>
      <c r="B68" s="198" t="s">
        <v>70</v>
      </c>
      <c r="C68" s="60"/>
      <c r="D68" s="306"/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7"/>
      <c r="B69" s="68" t="s">
        <v>32</v>
      </c>
      <c r="C69" s="57"/>
      <c r="D69" s="370">
        <f>SUM(D29,D32:D37,D41:D65,D67:D68)</f>
        <v>24989.900000000005</v>
      </c>
      <c r="E69" s="367"/>
    </row>
    <row r="70" spans="1:15" ht="37.5" customHeight="1">
      <c r="B70" s="69"/>
      <c r="C70" s="10"/>
      <c r="D70" s="59"/>
      <c r="E70" s="54"/>
    </row>
    <row r="71" spans="1:15" s="70" customFormat="1" ht="88.5" customHeight="1">
      <c r="B71" s="528" t="s">
        <v>229</v>
      </c>
      <c r="D71" s="433" t="s">
        <v>251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7"/>
      <c r="C72" s="299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B96" sqref="B96"/>
    </sheetView>
  </sheetViews>
  <sheetFormatPr defaultRowHeight="13.5"/>
  <cols>
    <col min="1" max="1" width="4.85546875" style="103" customWidth="1"/>
    <col min="2" max="2" width="77.5703125" style="103" customWidth="1"/>
    <col min="3" max="3" width="25.8554687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503" t="s">
        <v>260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231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43" t="s">
        <v>43</v>
      </c>
      <c r="B7" s="543"/>
      <c r="C7" s="543"/>
      <c r="D7" s="130"/>
      <c r="E7" s="48"/>
      <c r="F7" s="48"/>
      <c r="G7" s="48"/>
      <c r="H7" s="48"/>
      <c r="I7" s="96"/>
      <c r="J7" s="96"/>
      <c r="K7" s="96"/>
    </row>
    <row r="8" spans="1:11" s="7" customFormat="1" ht="45" customHeight="1">
      <c r="A8" s="539" t="str">
        <f>+'Ekamut-caxs'!A8:D8</f>
        <v xml:space="preserve">Երևանի-Նոր Նորքի Շախմատի Մանկապատանեկան Մազադպրոց » ՀՈԱԿ-ի </v>
      </c>
      <c r="B8" s="539"/>
      <c r="C8" s="539"/>
      <c r="D8" s="131"/>
      <c r="E8" s="4"/>
      <c r="F8" s="359"/>
      <c r="G8" s="359"/>
      <c r="H8" s="48"/>
      <c r="I8" s="6"/>
      <c r="J8" s="6"/>
      <c r="K8" s="6"/>
    </row>
    <row r="9" spans="1:11" s="7" customFormat="1" ht="18.75" customHeight="1">
      <c r="A9" s="540" t="s">
        <v>230</v>
      </c>
      <c r="B9" s="540"/>
      <c r="C9" s="540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5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4">
        <f>+'Dramakani hamematakan'!D6</f>
        <v>282.2</v>
      </c>
      <c r="D13" s="541"/>
      <c r="E13" s="542"/>
      <c r="F13" s="364"/>
      <c r="G13" s="364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44">
        <f>SUM(C15:C26)</f>
        <v>24726.9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3" t="s">
        <v>119</v>
      </c>
      <c r="C15" s="335">
        <f>+'Pastaci finansav.'!C11</f>
        <v>24726.9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31.5" hidden="1" customHeight="1">
      <c r="A16" s="78">
        <v>2</v>
      </c>
      <c r="B16" s="407" t="s">
        <v>194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6" t="s">
        <v>8</v>
      </c>
      <c r="C17" s="335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7" t="s">
        <v>55</v>
      </c>
      <c r="C18" s="334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2</v>
      </c>
      <c r="B19" s="338" t="s">
        <v>65</v>
      </c>
      <c r="C19" s="334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193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3" t="s">
        <v>74</v>
      </c>
      <c r="C22" s="335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3" t="s">
        <v>35</v>
      </c>
      <c r="C23" s="334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hidden="1" customHeight="1">
      <c r="A24" s="78">
        <v>10</v>
      </c>
      <c r="B24" s="333" t="s">
        <v>10</v>
      </c>
      <c r="C24" s="335">
        <f>+'Ekamut-caxs'!D23</f>
        <v>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hidden="1" customHeight="1">
      <c r="A25" s="78">
        <v>11</v>
      </c>
      <c r="B25" s="339"/>
      <c r="C25" s="334">
        <f>+'Ekamut-caxs'!D24</f>
        <v>0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9"/>
      <c r="C26" s="334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44">
        <f>C28+C71+C84</f>
        <v>25009.100000000002</v>
      </c>
      <c r="D27" s="373"/>
      <c r="E27" s="537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44">
        <f>SUM(C29,C32:C37,C41:C65,C69:C70)</f>
        <v>24772.300000000003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40" t="s">
        <v>223</v>
      </c>
      <c r="C29" s="335">
        <f>+'Ekamut-caxs'!D29-'Deb. ev kreditor'!D34</f>
        <v>23755.7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120</v>
      </c>
      <c r="C30" s="348">
        <f>+'Ekamut-caxs'!D30</f>
        <v>0</v>
      </c>
      <c r="D30" s="362"/>
      <c r="E30" s="126"/>
      <c r="F30" s="126"/>
      <c r="G30" s="126"/>
      <c r="H30" s="126"/>
      <c r="I30" s="105"/>
      <c r="J30" s="105"/>
      <c r="K30" s="105"/>
    </row>
    <row r="31" spans="1:11" s="106" customFormat="1" ht="18" hidden="1" customHeight="1">
      <c r="A31" s="27">
        <v>1.2</v>
      </c>
      <c r="B31" s="32" t="s">
        <v>13</v>
      </c>
      <c r="C31" s="348">
        <f>+'Ekamut-caxs'!D31</f>
        <v>0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customHeight="1">
      <c r="A32" s="78">
        <v>2</v>
      </c>
      <c r="B32" s="336" t="s">
        <v>15</v>
      </c>
      <c r="C32" s="335">
        <f>+'Ekamut-caxs'!D32</f>
        <v>626.9</v>
      </c>
      <c r="D32" s="463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3</v>
      </c>
      <c r="B33" s="336" t="s">
        <v>14</v>
      </c>
      <c r="C33" s="335">
        <f>+'Ekamut-caxs'!D33</f>
        <v>71.2</v>
      </c>
      <c r="D33" s="463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4</v>
      </c>
      <c r="B34" s="336" t="s">
        <v>16</v>
      </c>
      <c r="C34" s="335">
        <f>+'Ekamut-caxs'!D34</f>
        <v>4.7</v>
      </c>
      <c r="D34" s="463"/>
      <c r="E34" s="110"/>
      <c r="F34" s="110"/>
      <c r="G34" s="110"/>
      <c r="H34" s="110"/>
      <c r="I34" s="118"/>
      <c r="J34" s="118"/>
      <c r="K34" s="118"/>
    </row>
    <row r="35" spans="1:11" s="119" customFormat="1" ht="18" hidden="1" customHeight="1">
      <c r="A35" s="78">
        <v>5</v>
      </c>
      <c r="B35" s="336" t="s">
        <v>17</v>
      </c>
      <c r="C35" s="335">
        <f>+'Ekamut-caxs'!D35</f>
        <v>0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36" t="s">
        <v>18</v>
      </c>
      <c r="C36" s="335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5</v>
      </c>
      <c r="B37" s="336" t="s">
        <v>19</v>
      </c>
      <c r="C37" s="335">
        <f>SUM(C38:C40)</f>
        <v>70.8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hidden="1" customHeight="1">
      <c r="A38" s="27">
        <v>7.1</v>
      </c>
      <c r="B38" s="32" t="s">
        <v>20</v>
      </c>
      <c r="C38" s="335">
        <f>+'Ekamut-caxs'!D38</f>
        <v>0</v>
      </c>
    </row>
    <row r="39" spans="1:11" ht="18" hidden="1" customHeight="1">
      <c r="A39" s="27">
        <v>7.2</v>
      </c>
      <c r="B39" s="32" t="s">
        <v>21</v>
      </c>
      <c r="C39" s="335">
        <f>+'Ekamut-caxs'!D39</f>
        <v>0</v>
      </c>
    </row>
    <row r="40" spans="1:11" ht="18" customHeight="1">
      <c r="A40" s="27">
        <v>5.0999999999999996</v>
      </c>
      <c r="B40" s="32" t="s">
        <v>22</v>
      </c>
      <c r="C40" s="335">
        <f>+'Ekamut-caxs'!D40</f>
        <v>70.8</v>
      </c>
    </row>
    <row r="41" spans="1:11" s="119" customFormat="1" ht="18" hidden="1" customHeight="1">
      <c r="A41" s="78">
        <v>8</v>
      </c>
      <c r="B41" s="336" t="s">
        <v>23</v>
      </c>
      <c r="C41" s="335">
        <f>+'Ekamut-caxs'!D41</f>
        <v>0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6</v>
      </c>
      <c r="B42" s="336" t="s">
        <v>31</v>
      </c>
      <c r="C42" s="334">
        <f>+'Ekamut-caxs'!D42</f>
        <v>51.2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7</v>
      </c>
      <c r="B43" s="336" t="s">
        <v>24</v>
      </c>
      <c r="C43" s="334">
        <f>+'Ekamut-caxs'!D43</f>
        <v>37.700000000000003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hidden="1" customHeight="1">
      <c r="A44" s="78">
        <v>11</v>
      </c>
      <c r="B44" s="341" t="s">
        <v>77</v>
      </c>
      <c r="C44" s="334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hidden="1" customHeight="1">
      <c r="A45" s="78">
        <v>12</v>
      </c>
      <c r="B45" s="336" t="s">
        <v>50</v>
      </c>
      <c r="C45" s="335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hidden="1" customHeight="1">
      <c r="A46" s="78">
        <v>13</v>
      </c>
      <c r="B46" s="336" t="s">
        <v>121</v>
      </c>
      <c r="C46" s="335">
        <f>+'Ekamut-caxs'!D46</f>
        <v>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6" t="s">
        <v>122</v>
      </c>
      <c r="C47" s="335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hidden="1" customHeight="1">
      <c r="A48" s="78">
        <v>15</v>
      </c>
      <c r="B48" s="336" t="s">
        <v>25</v>
      </c>
      <c r="C48" s="335">
        <f>+'Ekamut-caxs'!D48</f>
        <v>0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hidden="1" customHeight="1">
      <c r="A49" s="78">
        <v>16</v>
      </c>
      <c r="B49" s="336" t="s">
        <v>26</v>
      </c>
      <c r="C49" s="335">
        <f>+'Ekamut-caxs'!D49</f>
        <v>0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6" t="s">
        <v>69</v>
      </c>
      <c r="C50" s="335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8</v>
      </c>
      <c r="B51" s="336" t="s">
        <v>56</v>
      </c>
      <c r="C51" s="335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8">
        <v>9</v>
      </c>
      <c r="B52" s="336" t="s">
        <v>47</v>
      </c>
      <c r="C52" s="335">
        <f>+'Ekamut-caxs'!D52</f>
        <v>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hidden="1" customHeight="1">
      <c r="A53" s="78">
        <v>20</v>
      </c>
      <c r="B53" s="336" t="s">
        <v>78</v>
      </c>
      <c r="C53" s="335">
        <f>+'Ekamut-caxs'!D53</f>
        <v>0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8</v>
      </c>
      <c r="B54" s="336" t="s">
        <v>79</v>
      </c>
      <c r="C54" s="335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hidden="1" customHeight="1">
      <c r="A55" s="78">
        <v>22</v>
      </c>
      <c r="B55" s="336" t="s">
        <v>48</v>
      </c>
      <c r="C55" s="335">
        <f>+'Ekamut-caxs'!D55</f>
        <v>0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6" t="s">
        <v>123</v>
      </c>
      <c r="C56" s="335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6" t="s">
        <v>49</v>
      </c>
      <c r="C57" s="335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36" t="s">
        <v>66</v>
      </c>
      <c r="C58" s="335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504" t="s">
        <v>201</v>
      </c>
      <c r="C59" s="335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54" t="s">
        <v>202</v>
      </c>
      <c r="C60" s="335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6" t="s">
        <v>80</v>
      </c>
      <c r="C61" s="335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6" t="s">
        <v>136</v>
      </c>
      <c r="C62" s="335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hidden="1" customHeight="1">
      <c r="A63" s="78">
        <v>30</v>
      </c>
      <c r="B63" s="356"/>
      <c r="C63" s="334">
        <f>+'Ekamut-caxs'!D63</f>
        <v>0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56"/>
      <c r="C64" s="334">
        <f>+'Ekamut-caxs'!D64</f>
        <v>0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7" t="s">
        <v>37</v>
      </c>
      <c r="C65" s="335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38</v>
      </c>
      <c r="C66" s="313"/>
    </row>
    <row r="67" spans="1:11" ht="19.5" hidden="1" customHeight="1">
      <c r="A67" s="14">
        <v>32.200000000000003</v>
      </c>
      <c r="B67" s="122" t="s">
        <v>51</v>
      </c>
      <c r="C67" s="313"/>
    </row>
    <row r="68" spans="1:11" ht="19.5" hidden="1" customHeight="1">
      <c r="A68" s="14">
        <v>32.299999999999997</v>
      </c>
      <c r="B68" s="122" t="s">
        <v>87</v>
      </c>
      <c r="C68" s="313">
        <f>+'Ekamut-caxs'!D67</f>
        <v>0</v>
      </c>
    </row>
    <row r="69" spans="1:11" s="119" customFormat="1" ht="17.25" customHeight="1">
      <c r="A69" s="90">
        <v>9</v>
      </c>
      <c r="B69" s="342" t="s">
        <v>39</v>
      </c>
      <c r="C69" s="335">
        <f>+'Deb. ev kreditor'!D59-'Deb. ev kreditor'!D54</f>
        <v>59.1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hidden="1" customHeight="1">
      <c r="A70" s="90">
        <v>34</v>
      </c>
      <c r="B70" s="343" t="s">
        <v>88</v>
      </c>
      <c r="C70" s="334"/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5.5" hidden="1" customHeight="1">
      <c r="A71" s="44" t="s">
        <v>59</v>
      </c>
      <c r="B71" s="104" t="s">
        <v>62</v>
      </c>
      <c r="C71" s="344">
        <f>C72+C80</f>
        <v>0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6.25" hidden="1" customHeight="1">
      <c r="A72" s="90">
        <v>1</v>
      </c>
      <c r="B72" s="345" t="s">
        <v>92</v>
      </c>
      <c r="C72" s="335">
        <f>SUM(C73:C79)</f>
        <v>0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hidden="1" customHeight="1">
      <c r="A73" s="90">
        <v>1.1000000000000001</v>
      </c>
      <c r="B73" s="346" t="s">
        <v>89</v>
      </c>
      <c r="C73" s="334"/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1.2</v>
      </c>
      <c r="B74" s="346" t="s">
        <v>90</v>
      </c>
      <c r="C74" s="334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hidden="1" customHeight="1">
      <c r="A75" s="90">
        <v>1.3</v>
      </c>
      <c r="B75" s="346" t="s">
        <v>91</v>
      </c>
      <c r="C75" s="334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6" t="s">
        <v>203</v>
      </c>
      <c r="C76" s="33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6" t="s">
        <v>67</v>
      </c>
      <c r="C77" s="334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7" t="s">
        <v>68</v>
      </c>
      <c r="C78" s="334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1.7</v>
      </c>
      <c r="B79" s="347"/>
      <c r="C79" s="334"/>
      <c r="D79" s="529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5" t="s">
        <v>93</v>
      </c>
      <c r="C80" s="33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5" t="s">
        <v>64</v>
      </c>
      <c r="C81" s="33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8" t="s">
        <v>63</v>
      </c>
      <c r="C82" s="33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5" t="s">
        <v>52</v>
      </c>
      <c r="C83" s="33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customHeight="1">
      <c r="A84" s="44" t="s">
        <v>59</v>
      </c>
      <c r="B84" s="13" t="s">
        <v>133</v>
      </c>
      <c r="C84" s="344">
        <f>SUM(C85:C86)</f>
        <v>236.8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customHeight="1">
      <c r="A85" s="90">
        <v>1</v>
      </c>
      <c r="B85" s="340" t="s">
        <v>223</v>
      </c>
      <c r="C85" s="334">
        <v>236.8</v>
      </c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40"/>
      <c r="C86" s="33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2" t="s">
        <v>40</v>
      </c>
      <c r="B87" s="13" t="s">
        <v>41</v>
      </c>
      <c r="C87" s="344">
        <f>C13+C14-C27</f>
        <v>0</v>
      </c>
      <c r="D87" s="541"/>
      <c r="E87" s="542"/>
      <c r="F87" s="364"/>
      <c r="G87" s="364"/>
      <c r="H87" s="306"/>
      <c r="I87" s="120"/>
      <c r="J87" s="120"/>
      <c r="K87" s="120"/>
    </row>
    <row r="88" spans="1:11" s="101" customFormat="1" ht="45" customHeight="1">
      <c r="A88" s="107"/>
      <c r="B88" s="108"/>
      <c r="D88" s="375"/>
      <c r="E88" s="127"/>
      <c r="F88" s="127"/>
      <c r="G88" s="127"/>
      <c r="H88" s="127"/>
      <c r="I88" s="100"/>
      <c r="J88" s="100"/>
      <c r="K88" s="100"/>
    </row>
    <row r="89" spans="1:11" s="316" customFormat="1" ht="93" customHeight="1">
      <c r="B89" s="528" t="str">
        <f>+'Ekamut-caxs'!B71</f>
        <v>ԵՐԵՎԱՆԻ ՔԱՂԱՔԱՊԵՏ՝</v>
      </c>
      <c r="C89" s="299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8"/>
      <c r="E90" s="111"/>
      <c r="F90" s="111"/>
      <c r="G90" s="111"/>
      <c r="H90" s="111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4" zoomScaleSheetLayoutView="100" workbookViewId="0">
      <selection activeCell="C7" sqref="C7:D7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3.85546875" style="20" customWidth="1"/>
    <col min="6" max="6" width="47.42578125" style="518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44" t="s">
        <v>57</v>
      </c>
      <c r="B1" s="544"/>
      <c r="C1" s="544"/>
      <c r="D1" s="544"/>
      <c r="E1" s="544"/>
      <c r="F1" s="544"/>
    </row>
    <row r="2" spans="1:18" s="22" customFormat="1" ht="25.5" customHeight="1">
      <c r="A2" s="539" t="str">
        <f>+'Ekamut-caxs'!A8:D8</f>
        <v xml:space="preserve">Երևանի-Նոր Նորքի Շախմատի Մանկապատանեկան Մազադպրոց » ՀՈԱԿ-ի </v>
      </c>
      <c r="B2" s="539"/>
      <c r="C2" s="539"/>
      <c r="D2" s="539"/>
      <c r="E2" s="539"/>
      <c r="F2" s="53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47" t="s">
        <v>232</v>
      </c>
      <c r="B3" s="547"/>
      <c r="C3" s="547"/>
      <c r="D3" s="547"/>
      <c r="E3" s="547"/>
      <c r="F3" s="547"/>
      <c r="G3" s="23"/>
      <c r="H3" s="23"/>
      <c r="I3" s="23"/>
    </row>
    <row r="4" spans="1:18" ht="20.25" customHeight="1">
      <c r="F4" s="519" t="s">
        <v>0</v>
      </c>
    </row>
    <row r="5" spans="1:18" ht="75" customHeight="1">
      <c r="A5" s="83" t="s">
        <v>3</v>
      </c>
      <c r="B5" s="84" t="s">
        <v>33</v>
      </c>
      <c r="C5" s="300" t="s">
        <v>179</v>
      </c>
      <c r="D5" s="300" t="s">
        <v>180</v>
      </c>
      <c r="E5" s="85" t="s">
        <v>53</v>
      </c>
      <c r="F5" s="501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8">
        <f>SUM(C7:C15,C18:C20)</f>
        <v>24989.9</v>
      </c>
      <c r="D6" s="368">
        <f>SUM(D7:D15,D18:D20)</f>
        <v>24989.9</v>
      </c>
      <c r="E6" s="368">
        <f t="shared" ref="E6:E62" si="0">D6-C6</f>
        <v>0</v>
      </c>
      <c r="F6" s="520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6" t="s">
        <v>119</v>
      </c>
      <c r="C7" s="349">
        <v>24726.9</v>
      </c>
      <c r="D7" s="350">
        <f>+'Ekamut-caxs'!D12</f>
        <v>24726.9</v>
      </c>
      <c r="E7" s="350">
        <f t="shared" si="0"/>
        <v>0</v>
      </c>
      <c r="F7" s="35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7" t="s">
        <v>194</v>
      </c>
      <c r="C8" s="349"/>
      <c r="D8" s="350">
        <f>+'Ekamut-caxs'!D13</f>
        <v>0</v>
      </c>
      <c r="E8" s="350">
        <f t="shared" ref="E8" si="1">D8-C8</f>
        <v>0</v>
      </c>
      <c r="F8" s="351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6" t="s">
        <v>8</v>
      </c>
      <c r="C9" s="349"/>
      <c r="D9" s="350">
        <f>+'Ekamut-caxs'!D14</f>
        <v>0</v>
      </c>
      <c r="E9" s="350">
        <f>D9-C9</f>
        <v>0</v>
      </c>
      <c r="F9" s="35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6" t="s">
        <v>55</v>
      </c>
      <c r="C10" s="351"/>
      <c r="D10" s="350">
        <f>+'Ekamut-caxs'!D15</f>
        <v>0</v>
      </c>
      <c r="E10" s="350">
        <f t="shared" si="0"/>
        <v>0</v>
      </c>
      <c r="F10" s="35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customHeight="1">
      <c r="A11" s="78">
        <v>2</v>
      </c>
      <c r="B11" s="336" t="s">
        <v>65</v>
      </c>
      <c r="C11" s="351"/>
      <c r="D11" s="350">
        <f>+'Ekamut-caxs'!D16</f>
        <v>0</v>
      </c>
      <c r="E11" s="350">
        <f t="shared" si="0"/>
        <v>0</v>
      </c>
      <c r="F11" s="35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193</v>
      </c>
      <c r="C12" s="351"/>
      <c r="D12" s="350">
        <f>+'Ekamut-caxs'!D17</f>
        <v>0</v>
      </c>
      <c r="E12" s="350">
        <f t="shared" si="0"/>
        <v>0</v>
      </c>
      <c r="F12" s="35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3" t="s">
        <v>74</v>
      </c>
      <c r="C14" s="351"/>
      <c r="D14" s="350">
        <f>+'Ekamut-caxs'!D19</f>
        <v>0</v>
      </c>
      <c r="E14" s="350">
        <f t="shared" si="0"/>
        <v>0</v>
      </c>
      <c r="F14" s="35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3</v>
      </c>
      <c r="B15" s="352" t="s">
        <v>124</v>
      </c>
      <c r="C15" s="353">
        <f>SUM(C16:C17)</f>
        <v>263</v>
      </c>
      <c r="D15" s="353">
        <f>SUM(D16:D17)</f>
        <v>263</v>
      </c>
      <c r="E15" s="350">
        <f t="shared" si="0"/>
        <v>0</v>
      </c>
      <c r="F15" s="351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3.1</v>
      </c>
      <c r="B16" s="32" t="s">
        <v>75</v>
      </c>
      <c r="C16" s="309">
        <v>263</v>
      </c>
      <c r="D16" s="310">
        <f>+'Ekamut-caxs'!D21</f>
        <v>263</v>
      </c>
      <c r="E16" s="310">
        <f t="shared" si="0"/>
        <v>0</v>
      </c>
      <c r="F16" s="309"/>
      <c r="G16" s="26"/>
    </row>
    <row r="17" spans="1:18" ht="18.75" hidden="1" customHeight="1">
      <c r="A17" s="27">
        <v>9.1999999999999993</v>
      </c>
      <c r="B17" s="32" t="s">
        <v>76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8.75" hidden="1" customHeight="1">
      <c r="A18" s="78">
        <v>10</v>
      </c>
      <c r="B18" s="354" t="s">
        <v>10</v>
      </c>
      <c r="C18" s="351"/>
      <c r="D18" s="350">
        <f>+'Ekamut-caxs'!D23</f>
        <v>0</v>
      </c>
      <c r="E18" s="350">
        <f t="shared" si="0"/>
        <v>0</v>
      </c>
      <c r="F18" s="35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9"/>
      <c r="C19" s="351"/>
      <c r="D19" s="349">
        <f>+'Ekamut-caxs'!D24</f>
        <v>0</v>
      </c>
      <c r="E19" s="349">
        <f>D19-C19</f>
        <v>0</v>
      </c>
      <c r="F19" s="351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3" t="s">
        <v>206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9">
        <f>SUM(C22,C25:C30,C34:C58,C60:C61)</f>
        <v>24989.899999999998</v>
      </c>
      <c r="D21" s="369">
        <f>SUM(D22,D25:D30,D34:D58,D60:D61)</f>
        <v>24989.900000000005</v>
      </c>
      <c r="E21" s="368">
        <f t="shared" si="0"/>
        <v>0</v>
      </c>
      <c r="F21" s="520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40" t="s">
        <v>12</v>
      </c>
      <c r="C22" s="351">
        <v>24016.5</v>
      </c>
      <c r="D22" s="353">
        <f>+'Ekamut-caxs'!D29</f>
        <v>23769.4</v>
      </c>
      <c r="E22" s="350">
        <f t="shared" si="0"/>
        <v>-247.09999999999854</v>
      </c>
      <c r="F22" s="351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120</v>
      </c>
      <c r="C23" s="309"/>
      <c r="D23" s="355">
        <f>+'Ekamut-caxs'!D30</f>
        <v>0</v>
      </c>
      <c r="E23" s="310">
        <f>D23-C23</f>
        <v>0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hidden="1" customHeight="1">
      <c r="A24" s="28">
        <v>1.2</v>
      </c>
      <c r="B24" s="191" t="s">
        <v>13</v>
      </c>
      <c r="C24" s="309"/>
      <c r="D24" s="355">
        <f>+'Ekamut-caxs'!D31</f>
        <v>0</v>
      </c>
      <c r="E24" s="310">
        <f>D24-C24</f>
        <v>0</v>
      </c>
      <c r="F24" s="309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customHeight="1">
      <c r="A25" s="78">
        <v>2</v>
      </c>
      <c r="B25" s="336" t="s">
        <v>15</v>
      </c>
      <c r="C25" s="351">
        <v>365.5</v>
      </c>
      <c r="D25" s="353">
        <f>+'Ekamut-caxs'!D32</f>
        <v>626.9</v>
      </c>
      <c r="E25" s="350">
        <f t="shared" si="0"/>
        <v>261.39999999999998</v>
      </c>
      <c r="F25" s="533" t="s">
        <v>255</v>
      </c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3</v>
      </c>
      <c r="B26" s="336" t="s">
        <v>14</v>
      </c>
      <c r="C26" s="351">
        <v>32.1</v>
      </c>
      <c r="D26" s="353">
        <f>+'Ekamut-caxs'!D33</f>
        <v>71.2</v>
      </c>
      <c r="E26" s="350">
        <f t="shared" si="0"/>
        <v>39.1</v>
      </c>
      <c r="F26" s="534" t="s">
        <v>255</v>
      </c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4</v>
      </c>
      <c r="B27" s="336" t="s">
        <v>16</v>
      </c>
      <c r="C27" s="351">
        <v>10</v>
      </c>
      <c r="D27" s="353">
        <f>+'Ekamut-caxs'!D34</f>
        <v>4.7</v>
      </c>
      <c r="E27" s="350">
        <f t="shared" si="0"/>
        <v>-5.3</v>
      </c>
      <c r="F27" s="351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hidden="1" customHeight="1">
      <c r="A28" s="78">
        <v>5</v>
      </c>
      <c r="B28" s="336" t="s">
        <v>17</v>
      </c>
      <c r="C28" s="351"/>
      <c r="D28" s="353">
        <f>+'Ekamut-caxs'!D35</f>
        <v>0</v>
      </c>
      <c r="E28" s="350">
        <f t="shared" si="0"/>
        <v>0</v>
      </c>
      <c r="F28" s="35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6</v>
      </c>
      <c r="B29" s="336" t="s">
        <v>18</v>
      </c>
      <c r="C29" s="351"/>
      <c r="D29" s="353">
        <f>+'Ekamut-caxs'!D36</f>
        <v>0</v>
      </c>
      <c r="E29" s="350">
        <f t="shared" si="0"/>
        <v>0</v>
      </c>
      <c r="F29" s="35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5</v>
      </c>
      <c r="B30" s="336" t="s">
        <v>19</v>
      </c>
      <c r="C30" s="353">
        <f>SUM(C31:C33)</f>
        <v>70.8</v>
      </c>
      <c r="D30" s="353">
        <f>SUM(D31:D33)</f>
        <v>70.8</v>
      </c>
      <c r="E30" s="350">
        <f t="shared" si="0"/>
        <v>0</v>
      </c>
      <c r="F30" s="351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hidden="1" customHeight="1">
      <c r="A31" s="27">
        <v>7.1</v>
      </c>
      <c r="B31" s="32" t="s">
        <v>20</v>
      </c>
      <c r="C31" s="309"/>
      <c r="D31" s="355">
        <f>+'Ekamut-caxs'!D38</f>
        <v>0</v>
      </c>
      <c r="E31" s="310">
        <f t="shared" si="0"/>
        <v>0</v>
      </c>
      <c r="F31" s="309"/>
      <c r="G31" s="26"/>
    </row>
    <row r="32" spans="1:18" ht="21" hidden="1" customHeight="1">
      <c r="A32" s="27">
        <v>7.2</v>
      </c>
      <c r="B32" s="32" t="s">
        <v>21</v>
      </c>
      <c r="C32" s="309"/>
      <c r="D32" s="355">
        <f>+'Ekamut-caxs'!D39</f>
        <v>0</v>
      </c>
      <c r="E32" s="310">
        <f t="shared" si="0"/>
        <v>0</v>
      </c>
      <c r="F32" s="309"/>
      <c r="G32" s="26"/>
    </row>
    <row r="33" spans="1:18" ht="21" customHeight="1">
      <c r="A33" s="27">
        <v>5.0999999999999996</v>
      </c>
      <c r="B33" s="32" t="s">
        <v>22</v>
      </c>
      <c r="C33" s="309">
        <v>70.8</v>
      </c>
      <c r="D33" s="355">
        <f>+'Ekamut-caxs'!D40</f>
        <v>70.8</v>
      </c>
      <c r="E33" s="310">
        <f t="shared" si="0"/>
        <v>0</v>
      </c>
      <c r="F33" s="309"/>
      <c r="G33" s="26"/>
    </row>
    <row r="34" spans="1:18" s="75" customFormat="1" ht="21" hidden="1" customHeight="1">
      <c r="A34" s="78">
        <v>8</v>
      </c>
      <c r="B34" s="336" t="s">
        <v>23</v>
      </c>
      <c r="C34" s="351"/>
      <c r="D34" s="353">
        <f>+'Ekamut-caxs'!D41</f>
        <v>0</v>
      </c>
      <c r="E34" s="350">
        <f t="shared" si="0"/>
        <v>0</v>
      </c>
      <c r="F34" s="351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6</v>
      </c>
      <c r="B35" s="336" t="s">
        <v>31</v>
      </c>
      <c r="C35" s="351">
        <v>55</v>
      </c>
      <c r="D35" s="353">
        <f>+'Ekamut-caxs'!D42</f>
        <v>51.2</v>
      </c>
      <c r="E35" s="350">
        <f t="shared" si="0"/>
        <v>-3.7999999999999972</v>
      </c>
      <c r="F35" s="35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7</v>
      </c>
      <c r="B36" s="336" t="s">
        <v>24</v>
      </c>
      <c r="C36" s="351">
        <v>52</v>
      </c>
      <c r="D36" s="353">
        <f>+'Ekamut-caxs'!D43</f>
        <v>37.700000000000003</v>
      </c>
      <c r="E36" s="350">
        <f t="shared" si="0"/>
        <v>-14.299999999999997</v>
      </c>
      <c r="F36" s="351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hidden="1" customHeight="1">
      <c r="A37" s="78">
        <v>11</v>
      </c>
      <c r="B37" s="341" t="s">
        <v>77</v>
      </c>
      <c r="C37" s="351"/>
      <c r="D37" s="353">
        <f>+'Ekamut-caxs'!D44</f>
        <v>0</v>
      </c>
      <c r="E37" s="350">
        <f t="shared" si="0"/>
        <v>0</v>
      </c>
      <c r="F37" s="351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12</v>
      </c>
      <c r="B38" s="336" t="s">
        <v>50</v>
      </c>
      <c r="C38" s="351"/>
      <c r="D38" s="353">
        <f>+'Ekamut-caxs'!D45</f>
        <v>0</v>
      </c>
      <c r="E38" s="350">
        <f t="shared" si="0"/>
        <v>0</v>
      </c>
      <c r="F38" s="35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hidden="1" customHeight="1">
      <c r="A39" s="78">
        <v>13</v>
      </c>
      <c r="B39" s="336" t="s">
        <v>121</v>
      </c>
      <c r="C39" s="351"/>
      <c r="D39" s="353">
        <f>+'Ekamut-caxs'!D46</f>
        <v>0</v>
      </c>
      <c r="E39" s="350">
        <f>D39-C39</f>
        <v>0</v>
      </c>
      <c r="F39" s="35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14</v>
      </c>
      <c r="B40" s="336" t="s">
        <v>122</v>
      </c>
      <c r="C40" s="351"/>
      <c r="D40" s="353">
        <f>+'Ekamut-caxs'!D47</f>
        <v>0</v>
      </c>
      <c r="E40" s="350">
        <f t="shared" si="0"/>
        <v>0</v>
      </c>
      <c r="F40" s="35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hidden="1" customHeight="1">
      <c r="A41" s="78">
        <v>15</v>
      </c>
      <c r="B41" s="336" t="s">
        <v>25</v>
      </c>
      <c r="C41" s="349"/>
      <c r="D41" s="353">
        <f>+'Ekamut-caxs'!D48</f>
        <v>0</v>
      </c>
      <c r="E41" s="350">
        <f t="shared" si="0"/>
        <v>0</v>
      </c>
      <c r="F41" s="35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hidden="1" customHeight="1">
      <c r="A42" s="78">
        <v>16</v>
      </c>
      <c r="B42" s="336" t="s">
        <v>26</v>
      </c>
      <c r="C42" s="349"/>
      <c r="D42" s="353">
        <f>+'Ekamut-caxs'!D49</f>
        <v>0</v>
      </c>
      <c r="E42" s="350">
        <f>D42-C42</f>
        <v>0</v>
      </c>
      <c r="F42" s="351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6" t="s">
        <v>69</v>
      </c>
      <c r="C43" s="349"/>
      <c r="D43" s="353">
        <f>+'Ekamut-caxs'!D50</f>
        <v>0</v>
      </c>
      <c r="E43" s="350">
        <f>D43-C43</f>
        <v>0</v>
      </c>
      <c r="F43" s="35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customHeight="1">
      <c r="A44" s="78">
        <v>8</v>
      </c>
      <c r="B44" s="336" t="s">
        <v>56</v>
      </c>
      <c r="C44" s="349"/>
      <c r="D44" s="353">
        <f>+'Ekamut-caxs'!D51</f>
        <v>0</v>
      </c>
      <c r="E44" s="350">
        <f>D44-C44</f>
        <v>0</v>
      </c>
      <c r="F44" s="35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>
      <c r="A45" s="78">
        <v>9</v>
      </c>
      <c r="B45" s="336" t="s">
        <v>47</v>
      </c>
      <c r="C45" s="351">
        <v>30</v>
      </c>
      <c r="D45" s="353">
        <f>+'Ekamut-caxs'!D52</f>
        <v>0</v>
      </c>
      <c r="E45" s="350">
        <f t="shared" si="0"/>
        <v>-30</v>
      </c>
      <c r="F45" s="35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hidden="1" customHeight="1">
      <c r="A46" s="78">
        <v>20</v>
      </c>
      <c r="B46" s="352" t="s">
        <v>78</v>
      </c>
      <c r="C46" s="351"/>
      <c r="D46" s="353">
        <f>+'Ekamut-caxs'!D53</f>
        <v>0</v>
      </c>
      <c r="E46" s="350">
        <f t="shared" si="0"/>
        <v>0</v>
      </c>
      <c r="F46" s="351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10</v>
      </c>
      <c r="B47" s="352" t="s">
        <v>79</v>
      </c>
      <c r="C47" s="349">
        <v>95</v>
      </c>
      <c r="D47" s="353">
        <f>+'Ekamut-caxs'!D54</f>
        <v>95</v>
      </c>
      <c r="E47" s="350">
        <f t="shared" si="0"/>
        <v>0</v>
      </c>
      <c r="F47" s="35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hidden="1" customHeight="1">
      <c r="A48" s="78">
        <v>22</v>
      </c>
      <c r="B48" s="336" t="s">
        <v>48</v>
      </c>
      <c r="C48" s="349"/>
      <c r="D48" s="353">
        <f>+'Ekamut-caxs'!D55</f>
        <v>0</v>
      </c>
      <c r="E48" s="350">
        <f t="shared" ref="E48:E61" si="2">D48-C48</f>
        <v>0</v>
      </c>
      <c r="F48" s="351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6" t="s">
        <v>123</v>
      </c>
      <c r="C49" s="349"/>
      <c r="D49" s="353">
        <f>+'Ekamut-caxs'!D56</f>
        <v>0</v>
      </c>
      <c r="E49" s="350">
        <f t="shared" si="2"/>
        <v>0</v>
      </c>
      <c r="F49" s="35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6" t="s">
        <v>49</v>
      </c>
      <c r="C50" s="349"/>
      <c r="D50" s="353">
        <f>+'Ekamut-caxs'!D57</f>
        <v>0</v>
      </c>
      <c r="E50" s="350">
        <f t="shared" si="2"/>
        <v>0</v>
      </c>
      <c r="F50" s="35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6" t="s">
        <v>66</v>
      </c>
      <c r="C51" s="349"/>
      <c r="D51" s="353">
        <f>+'Ekamut-caxs'!D58</f>
        <v>0</v>
      </c>
      <c r="E51" s="350">
        <f t="shared" si="2"/>
        <v>0</v>
      </c>
      <c r="F51" s="35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4" t="s">
        <v>201</v>
      </c>
      <c r="C52" s="349"/>
      <c r="D52" s="353">
        <f>+'Ekamut-caxs'!D59</f>
        <v>0</v>
      </c>
      <c r="E52" s="350">
        <f t="shared" ref="E52:E53" si="3">D52-C52</f>
        <v>0</v>
      </c>
      <c r="F52" s="35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4" t="s">
        <v>202</v>
      </c>
      <c r="C53" s="349"/>
      <c r="D53" s="353">
        <f>+'Ekamut-caxs'!D60</f>
        <v>0</v>
      </c>
      <c r="E53" s="350">
        <f t="shared" si="3"/>
        <v>0</v>
      </c>
      <c r="F53" s="35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6" t="s">
        <v>80</v>
      </c>
      <c r="C54" s="349"/>
      <c r="D54" s="353">
        <f>+'Ekamut-caxs'!D61</f>
        <v>0</v>
      </c>
      <c r="E54" s="350">
        <f t="shared" si="2"/>
        <v>0</v>
      </c>
      <c r="F54" s="35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6" t="s">
        <v>136</v>
      </c>
      <c r="C55" s="349"/>
      <c r="D55" s="353">
        <f>+'Ekamut-caxs'!D62</f>
        <v>0</v>
      </c>
      <c r="E55" s="350">
        <f t="shared" si="2"/>
        <v>0</v>
      </c>
      <c r="F55" s="351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30</v>
      </c>
      <c r="B56" s="339"/>
      <c r="C56" s="349"/>
      <c r="D56" s="351">
        <f>+'Ekamut-caxs'!D63</f>
        <v>0</v>
      </c>
      <c r="E56" s="349">
        <f t="shared" ref="E56:E57" si="4">D56-C56</f>
        <v>0</v>
      </c>
      <c r="F56" s="35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9"/>
      <c r="C57" s="349"/>
      <c r="D57" s="351">
        <f>+'Ekamut-caxs'!D64</f>
        <v>0</v>
      </c>
      <c r="E57" s="349">
        <f t="shared" si="4"/>
        <v>0</v>
      </c>
      <c r="F57" s="351"/>
      <c r="G57" s="73" t="s">
        <v>205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11</v>
      </c>
      <c r="B58" s="502" t="s">
        <v>27</v>
      </c>
      <c r="C58" s="349">
        <v>263</v>
      </c>
      <c r="D58" s="353">
        <f>+'Ekamut-caxs'!D65</f>
        <v>263</v>
      </c>
      <c r="E58" s="350">
        <f t="shared" si="2"/>
        <v>0</v>
      </c>
      <c r="F58" s="351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11.1</v>
      </c>
      <c r="B59" s="30" t="s">
        <v>81</v>
      </c>
      <c r="C59" s="311">
        <v>263</v>
      </c>
      <c r="D59" s="355">
        <f>+'Ekamut-caxs'!D66</f>
        <v>263</v>
      </c>
      <c r="E59" s="310">
        <f t="shared" si="2"/>
        <v>0</v>
      </c>
      <c r="F59" s="309"/>
      <c r="G59" s="196"/>
    </row>
    <row r="60" spans="1:18" s="75" customFormat="1" ht="21" hidden="1" customHeight="1">
      <c r="A60" s="78">
        <v>33</v>
      </c>
      <c r="B60" s="352" t="s">
        <v>82</v>
      </c>
      <c r="C60" s="349"/>
      <c r="D60" s="353">
        <f>+'Ekamut-caxs'!D67</f>
        <v>0</v>
      </c>
      <c r="E60" s="350">
        <f t="shared" si="2"/>
        <v>0</v>
      </c>
      <c r="F60" s="351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hidden="1" customHeight="1">
      <c r="A61" s="78">
        <v>34</v>
      </c>
      <c r="B61" s="336" t="s">
        <v>70</v>
      </c>
      <c r="C61" s="349"/>
      <c r="D61" s="353">
        <f>+'Ekamut-caxs'!D68</f>
        <v>0</v>
      </c>
      <c r="E61" s="350">
        <f t="shared" si="2"/>
        <v>0</v>
      </c>
      <c r="F61" s="351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8">
        <f>C6-C21</f>
        <v>0</v>
      </c>
      <c r="D62" s="368">
        <f>D6-D21</f>
        <v>0</v>
      </c>
      <c r="E62" s="368">
        <f t="shared" si="0"/>
        <v>0</v>
      </c>
      <c r="F62" s="520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21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46" t="e">
        <f>+'Ekamut-caxs'!#REF!</f>
        <v>#REF!</v>
      </c>
      <c r="E64" s="546"/>
      <c r="F64" s="516"/>
      <c r="G64" s="26"/>
    </row>
    <row r="65" spans="1:7" ht="9.75" customHeight="1">
      <c r="B65" s="42"/>
      <c r="C65" s="39"/>
      <c r="D65" s="545" t="s">
        <v>5</v>
      </c>
      <c r="E65" s="545"/>
      <c r="F65" s="522"/>
      <c r="G65" s="26"/>
    </row>
    <row r="66" spans="1:7" ht="24.75" customHeight="1">
      <c r="B66" s="40" t="s">
        <v>6</v>
      </c>
      <c r="C66" s="41"/>
      <c r="D66" s="546" t="e">
        <f>+'Ekamut-caxs'!#REF!</f>
        <v>#REF!</v>
      </c>
      <c r="E66" s="546"/>
      <c r="F66" s="516"/>
      <c r="G66" s="26"/>
    </row>
    <row r="67" spans="1:7" ht="11.25" customHeight="1">
      <c r="B67" s="39"/>
      <c r="C67" s="39"/>
      <c r="D67" s="545" t="s">
        <v>5</v>
      </c>
      <c r="E67" s="545"/>
      <c r="F67" s="522"/>
      <c r="G67" s="26"/>
    </row>
    <row r="68" spans="1:7" s="19" customFormat="1">
      <c r="A68" s="24"/>
      <c r="B68" s="195" t="s">
        <v>1</v>
      </c>
      <c r="C68" s="39"/>
      <c r="D68" s="39"/>
      <c r="E68" s="39"/>
      <c r="F68" s="515"/>
      <c r="G68" s="26"/>
    </row>
    <row r="69" spans="1:7" s="19" customFormat="1">
      <c r="A69" s="139"/>
      <c r="B69" s="26"/>
      <c r="C69" s="26"/>
      <c r="D69" s="26"/>
      <c r="E69" s="26"/>
      <c r="F69" s="523"/>
      <c r="G69" s="26"/>
    </row>
    <row r="70" spans="1:7" s="19" customFormat="1">
      <c r="A70" s="139"/>
      <c r="B70" s="26"/>
      <c r="C70" s="26"/>
      <c r="D70" s="26"/>
      <c r="E70" s="26"/>
      <c r="F70" s="523"/>
      <c r="G70" s="26"/>
    </row>
    <row r="71" spans="1:7" s="19" customFormat="1">
      <c r="A71" s="139"/>
      <c r="B71" s="26"/>
      <c r="C71" s="26"/>
      <c r="D71" s="26"/>
      <c r="E71" s="26"/>
      <c r="F71" s="523"/>
      <c r="G71" s="26"/>
    </row>
    <row r="72" spans="1:7" s="19" customFormat="1">
      <c r="A72" s="139"/>
      <c r="B72" s="26"/>
      <c r="C72" s="26"/>
      <c r="D72" s="26"/>
      <c r="E72" s="26"/>
      <c r="F72" s="523"/>
      <c r="G72" s="26"/>
    </row>
    <row r="73" spans="1:7" s="19" customFormat="1">
      <c r="A73" s="139"/>
      <c r="B73" s="26"/>
      <c r="C73" s="26"/>
      <c r="D73" s="26"/>
      <c r="E73" s="26"/>
      <c r="F73" s="523"/>
    </row>
    <row r="74" spans="1:7" s="19" customFormat="1">
      <c r="A74" s="139"/>
      <c r="B74" s="26"/>
      <c r="C74" s="26"/>
      <c r="D74" s="26"/>
      <c r="E74" s="26"/>
      <c r="F74" s="523"/>
    </row>
    <row r="75" spans="1:7" s="19" customFormat="1">
      <c r="A75" s="139"/>
      <c r="B75" s="26"/>
      <c r="C75" s="26"/>
      <c r="D75" s="26"/>
      <c r="E75" s="26"/>
      <c r="F75" s="523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36" zoomScaleSheetLayoutView="100" workbookViewId="0">
      <selection activeCell="C7" sqref="C7:D7"/>
    </sheetView>
  </sheetViews>
  <sheetFormatPr defaultRowHeight="13.5"/>
  <cols>
    <col min="1" max="1" width="7.2851562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4.42578125" style="20" customWidth="1"/>
    <col min="6" max="6" width="41.140625" style="518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44" t="s">
        <v>84</v>
      </c>
      <c r="B1" s="544"/>
      <c r="C1" s="544"/>
      <c r="D1" s="544"/>
      <c r="E1" s="544"/>
      <c r="F1" s="544"/>
    </row>
    <row r="2" spans="1:20" s="22" customFormat="1" ht="20.25">
      <c r="A2" s="539" t="str">
        <f>+'Ekamut-caxs'!A8:D8</f>
        <v xml:space="preserve">Երևանի-Նոր Նորքի Շախմատի Մանկապատանեկան Մազադպրոց » ՀՈԱԿ-ի </v>
      </c>
      <c r="B2" s="539"/>
      <c r="C2" s="539"/>
      <c r="D2" s="539"/>
      <c r="E2" s="539"/>
      <c r="F2" s="539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47" t="s">
        <v>233</v>
      </c>
      <c r="B3" s="547"/>
      <c r="C3" s="547"/>
      <c r="D3" s="547"/>
      <c r="E3" s="547"/>
      <c r="F3" s="547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11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300" t="s">
        <v>179</v>
      </c>
      <c r="D5" s="300" t="s">
        <v>180</v>
      </c>
      <c r="E5" s="113" t="s">
        <v>53</v>
      </c>
      <c r="F5" s="501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2">
        <v>282.2</v>
      </c>
      <c r="D6" s="312">
        <f>+C6</f>
        <v>282.2</v>
      </c>
      <c r="E6" s="344">
        <f t="shared" ref="E6:E65" si="0">D6-C6</f>
        <v>0</v>
      </c>
      <c r="F6" s="512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44">
        <f>SUM(C8:C19)</f>
        <v>24726.9</v>
      </c>
      <c r="D7" s="344">
        <f>SUM(D8:D19)</f>
        <v>24726.9</v>
      </c>
      <c r="E7" s="344">
        <f>D7-C7</f>
        <v>0</v>
      </c>
      <c r="F7" s="512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3" t="s">
        <v>119</v>
      </c>
      <c r="C8" s="334">
        <v>24726.9</v>
      </c>
      <c r="D8" s="335">
        <f>+'Dramakan hosqer'!C15</f>
        <v>24726.9</v>
      </c>
      <c r="E8" s="335">
        <f>D8-C8</f>
        <v>0</v>
      </c>
      <c r="F8" s="513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7" t="s">
        <v>194</v>
      </c>
      <c r="C9" s="334"/>
      <c r="D9" s="335">
        <f>+'Dramakan hosqer'!C16</f>
        <v>0</v>
      </c>
      <c r="E9" s="335">
        <f>D9-C9</f>
        <v>0</v>
      </c>
      <c r="F9" s="513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6" t="s">
        <v>8</v>
      </c>
      <c r="C10" s="334"/>
      <c r="D10" s="335">
        <f>+'Dramakan hosqer'!C17</f>
        <v>0</v>
      </c>
      <c r="E10" s="335">
        <f t="shared" si="0"/>
        <v>0</v>
      </c>
      <c r="F10" s="513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7" t="s">
        <v>55</v>
      </c>
      <c r="C11" s="334"/>
      <c r="D11" s="335">
        <f>+'Dramakan hosqer'!C18</f>
        <v>0</v>
      </c>
      <c r="E11" s="335">
        <f t="shared" si="0"/>
        <v>0</v>
      </c>
      <c r="F11" s="513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customHeight="1">
      <c r="A12" s="78">
        <v>2</v>
      </c>
      <c r="B12" s="338" t="s">
        <v>65</v>
      </c>
      <c r="C12" s="334"/>
      <c r="D12" s="335">
        <f>+'Dramakan hosqer'!C19</f>
        <v>0</v>
      </c>
      <c r="E12" s="335">
        <f t="shared" si="0"/>
        <v>0</v>
      </c>
      <c r="F12" s="513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193</v>
      </c>
      <c r="C13" s="334"/>
      <c r="D13" s="335">
        <f>+'Dramakan hosqer'!C20</f>
        <v>0</v>
      </c>
      <c r="E13" s="335">
        <f t="shared" si="0"/>
        <v>0</v>
      </c>
      <c r="F13" s="513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513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3" t="s">
        <v>74</v>
      </c>
      <c r="C15" s="334"/>
      <c r="D15" s="335">
        <f>+'Dramakan hosqer'!C22</f>
        <v>0</v>
      </c>
      <c r="E15" s="335">
        <f t="shared" si="0"/>
        <v>0</v>
      </c>
      <c r="F15" s="513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3" t="s">
        <v>35</v>
      </c>
      <c r="C16" s="334"/>
      <c r="D16" s="335">
        <f>+'Dramakan hosqer'!C23</f>
        <v>0</v>
      </c>
      <c r="E16" s="335">
        <f t="shared" si="0"/>
        <v>0</v>
      </c>
      <c r="F16" s="513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hidden="1" customHeight="1">
      <c r="A17" s="78">
        <v>10</v>
      </c>
      <c r="B17" s="333" t="s">
        <v>10</v>
      </c>
      <c r="C17" s="334"/>
      <c r="D17" s="335">
        <f>+'Dramakan hosqer'!C24</f>
        <v>0</v>
      </c>
      <c r="E17" s="335">
        <f>D17-C17</f>
        <v>0</v>
      </c>
      <c r="F17" s="513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39"/>
      <c r="C18" s="334"/>
      <c r="D18" s="334">
        <f>+'Dramakan hosqer'!C25</f>
        <v>0</v>
      </c>
      <c r="E18" s="334">
        <f>D18-C18</f>
        <v>0</v>
      </c>
      <c r="F18" s="513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513"/>
      <c r="G19" s="129" t="s">
        <v>206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4">
        <f>+C21+C64+C77</f>
        <v>25009.099999999995</v>
      </c>
      <c r="D20" s="344">
        <f>+D21+D64+D77</f>
        <v>25009.100000000002</v>
      </c>
      <c r="E20" s="344">
        <f t="shared" si="0"/>
        <v>0</v>
      </c>
      <c r="F20" s="512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44">
        <f>SUM(C22,C25:C30,C34:C58,C62:C63)</f>
        <v>24772.299999999996</v>
      </c>
      <c r="D21" s="344">
        <f>SUM(D22,D25:D30,D34:D58,D62:D63)</f>
        <v>24772.300000000003</v>
      </c>
      <c r="E21" s="344">
        <f t="shared" si="0"/>
        <v>0</v>
      </c>
      <c r="F21" s="512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18" customHeight="1">
      <c r="A22" s="78">
        <v>1</v>
      </c>
      <c r="B22" s="340" t="s">
        <v>12</v>
      </c>
      <c r="C22" s="334">
        <v>24016.5</v>
      </c>
      <c r="D22" s="335">
        <f>+'Dramakan hosqer'!C29</f>
        <v>23755.7</v>
      </c>
      <c r="E22" s="335">
        <f t="shared" si="0"/>
        <v>-260.79999999999927</v>
      </c>
      <c r="F22" s="513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120</v>
      </c>
      <c r="C23" s="313"/>
      <c r="D23" s="348">
        <f>+'Dramakan hosqer'!C30</f>
        <v>0</v>
      </c>
      <c r="E23" s="348">
        <f t="shared" si="0"/>
        <v>0</v>
      </c>
      <c r="F23" s="514"/>
    </row>
    <row r="24" spans="1:20" ht="18" hidden="1" customHeight="1">
      <c r="A24" s="27">
        <v>1.2</v>
      </c>
      <c r="B24" s="32" t="s">
        <v>13</v>
      </c>
      <c r="C24" s="313"/>
      <c r="D24" s="348">
        <f>+'Dramakan hosqer'!C31</f>
        <v>0</v>
      </c>
      <c r="E24" s="348">
        <f t="shared" si="0"/>
        <v>0</v>
      </c>
      <c r="F24" s="514"/>
    </row>
    <row r="25" spans="1:20" s="75" customFormat="1" ht="21" customHeight="1">
      <c r="A25" s="78">
        <v>2</v>
      </c>
      <c r="B25" s="336" t="s">
        <v>15</v>
      </c>
      <c r="C25" s="334">
        <v>351.8</v>
      </c>
      <c r="D25" s="335">
        <f>+'Dramakan hosqer'!C32</f>
        <v>626.9</v>
      </c>
      <c r="E25" s="335">
        <f t="shared" si="0"/>
        <v>275.09999999999997</v>
      </c>
      <c r="F25" s="535" t="s">
        <v>256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25.5" customHeight="1">
      <c r="A26" s="78">
        <v>3</v>
      </c>
      <c r="B26" s="336" t="s">
        <v>14</v>
      </c>
      <c r="C26" s="334">
        <v>32.1</v>
      </c>
      <c r="D26" s="335">
        <f>+'Dramakan hosqer'!C33</f>
        <v>71.2</v>
      </c>
      <c r="E26" s="335">
        <f t="shared" si="0"/>
        <v>39.1</v>
      </c>
      <c r="F26" s="535" t="s">
        <v>256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4</v>
      </c>
      <c r="B27" s="336" t="s">
        <v>16</v>
      </c>
      <c r="C27" s="334">
        <v>10</v>
      </c>
      <c r="D27" s="335">
        <f>+'Dramakan hosqer'!C34</f>
        <v>4.7</v>
      </c>
      <c r="E27" s="335">
        <f t="shared" si="0"/>
        <v>-5.3</v>
      </c>
      <c r="F27" s="513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hidden="1" customHeight="1">
      <c r="A28" s="78">
        <v>5</v>
      </c>
      <c r="B28" s="336" t="s">
        <v>17</v>
      </c>
      <c r="C28" s="334"/>
      <c r="D28" s="335">
        <f>+'Dramakan hosqer'!C35</f>
        <v>0</v>
      </c>
      <c r="E28" s="335">
        <f t="shared" si="0"/>
        <v>0</v>
      </c>
      <c r="F28" s="513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hidden="1" customHeight="1">
      <c r="A29" s="78">
        <v>6</v>
      </c>
      <c r="B29" s="336" t="s">
        <v>18</v>
      </c>
      <c r="C29" s="334"/>
      <c r="D29" s="335">
        <f>+'Dramakan hosqer'!C36</f>
        <v>0</v>
      </c>
      <c r="E29" s="335">
        <f t="shared" si="0"/>
        <v>0</v>
      </c>
      <c r="F29" s="513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5</v>
      </c>
      <c r="B30" s="336" t="s">
        <v>19</v>
      </c>
      <c r="C30" s="335">
        <f>SUM(C31:C33)</f>
        <v>70.8</v>
      </c>
      <c r="D30" s="335">
        <f>SUM(D31:D33)</f>
        <v>70.8</v>
      </c>
      <c r="E30" s="335">
        <f t="shared" si="0"/>
        <v>0</v>
      </c>
      <c r="F30" s="513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hidden="1" customHeight="1">
      <c r="A31" s="27">
        <v>7.1</v>
      </c>
      <c r="B31" s="32" t="s">
        <v>20</v>
      </c>
      <c r="C31" s="313"/>
      <c r="D31" s="348">
        <f>+'Dramakan hosqer'!C38</f>
        <v>0</v>
      </c>
      <c r="E31" s="348">
        <f t="shared" si="0"/>
        <v>0</v>
      </c>
      <c r="F31" s="514"/>
    </row>
    <row r="32" spans="1:20" s="35" customFormat="1" ht="18" hidden="1" customHeight="1">
      <c r="A32" s="27">
        <v>7.2</v>
      </c>
      <c r="B32" s="32" t="s">
        <v>21</v>
      </c>
      <c r="C32" s="313"/>
      <c r="D32" s="348">
        <f>+'Dramakan hosqer'!C39</f>
        <v>0</v>
      </c>
      <c r="E32" s="348">
        <f t="shared" si="0"/>
        <v>0</v>
      </c>
      <c r="F32" s="514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5.0999999999999996</v>
      </c>
      <c r="B33" s="32" t="s">
        <v>22</v>
      </c>
      <c r="C33" s="313">
        <v>70.8</v>
      </c>
      <c r="D33" s="348">
        <f>+'Dramakan hosqer'!C40</f>
        <v>70.8</v>
      </c>
      <c r="E33" s="348">
        <f t="shared" si="0"/>
        <v>0</v>
      </c>
      <c r="F33" s="514"/>
      <c r="I33" s="161"/>
    </row>
    <row r="34" spans="1:20" s="75" customFormat="1" ht="18" hidden="1" customHeight="1">
      <c r="A34" s="78">
        <v>8</v>
      </c>
      <c r="B34" s="336" t="s">
        <v>23</v>
      </c>
      <c r="C34" s="334"/>
      <c r="D34" s="335">
        <f>+'Dramakan hosqer'!C41</f>
        <v>0</v>
      </c>
      <c r="E34" s="335">
        <f t="shared" si="0"/>
        <v>0</v>
      </c>
      <c r="F34" s="513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6</v>
      </c>
      <c r="B35" s="336" t="s">
        <v>31</v>
      </c>
      <c r="C35" s="334">
        <v>55</v>
      </c>
      <c r="D35" s="335">
        <f>+'Dramakan hosqer'!C42</f>
        <v>51.2</v>
      </c>
      <c r="E35" s="335">
        <f t="shared" si="0"/>
        <v>-3.7999999999999972</v>
      </c>
      <c r="F35" s="513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7</v>
      </c>
      <c r="B36" s="336" t="s">
        <v>24</v>
      </c>
      <c r="C36" s="334">
        <v>52</v>
      </c>
      <c r="D36" s="335">
        <f>+'Dramakan hosqer'!C43</f>
        <v>37.700000000000003</v>
      </c>
      <c r="E36" s="335">
        <f t="shared" si="0"/>
        <v>-14.299999999999997</v>
      </c>
      <c r="F36" s="513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hidden="1" customHeight="1">
      <c r="A37" s="78">
        <v>11</v>
      </c>
      <c r="B37" s="341" t="s">
        <v>77</v>
      </c>
      <c r="C37" s="334"/>
      <c r="D37" s="335">
        <f>+'Dramakan hosqer'!C44</f>
        <v>0</v>
      </c>
      <c r="E37" s="335">
        <f t="shared" si="0"/>
        <v>0</v>
      </c>
      <c r="F37" s="513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hidden="1" customHeight="1">
      <c r="A38" s="78">
        <v>12</v>
      </c>
      <c r="B38" s="336" t="s">
        <v>50</v>
      </c>
      <c r="C38" s="334"/>
      <c r="D38" s="335">
        <f>+'Dramakan hosqer'!C45</f>
        <v>0</v>
      </c>
      <c r="E38" s="335">
        <f t="shared" si="0"/>
        <v>0</v>
      </c>
      <c r="F38" s="513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hidden="1" customHeight="1">
      <c r="A39" s="78">
        <v>13</v>
      </c>
      <c r="B39" s="336" t="s">
        <v>121</v>
      </c>
      <c r="C39" s="334"/>
      <c r="D39" s="335">
        <f>+'Dramakan hosqer'!C46</f>
        <v>0</v>
      </c>
      <c r="E39" s="335">
        <f t="shared" si="0"/>
        <v>0</v>
      </c>
      <c r="F39" s="513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6" t="s">
        <v>122</v>
      </c>
      <c r="C40" s="334"/>
      <c r="D40" s="335">
        <f>+'Dramakan hosqer'!C47</f>
        <v>0</v>
      </c>
      <c r="E40" s="335">
        <f t="shared" si="0"/>
        <v>0</v>
      </c>
      <c r="F40" s="513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hidden="1" customHeight="1">
      <c r="A41" s="78">
        <v>15</v>
      </c>
      <c r="B41" s="336" t="s">
        <v>25</v>
      </c>
      <c r="C41" s="334"/>
      <c r="D41" s="335">
        <f>+'Dramakan hosqer'!C48</f>
        <v>0</v>
      </c>
      <c r="E41" s="335">
        <f t="shared" si="0"/>
        <v>0</v>
      </c>
      <c r="F41" s="513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hidden="1" customHeight="1">
      <c r="A42" s="78">
        <v>16</v>
      </c>
      <c r="B42" s="336" t="s">
        <v>26</v>
      </c>
      <c r="C42" s="334"/>
      <c r="D42" s="335">
        <f>+'Dramakan hosqer'!C49</f>
        <v>0</v>
      </c>
      <c r="E42" s="335">
        <f t="shared" si="0"/>
        <v>0</v>
      </c>
      <c r="F42" s="513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6" t="s">
        <v>69</v>
      </c>
      <c r="C43" s="334"/>
      <c r="D43" s="335">
        <f>+'Dramakan hosqer'!C50</f>
        <v>0</v>
      </c>
      <c r="E43" s="335">
        <f t="shared" si="0"/>
        <v>0</v>
      </c>
      <c r="F43" s="513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customHeight="1">
      <c r="A44" s="78">
        <v>8</v>
      </c>
      <c r="B44" s="352" t="s">
        <v>56</v>
      </c>
      <c r="C44" s="334"/>
      <c r="D44" s="335">
        <f>+'Dramakan hosqer'!C51</f>
        <v>0</v>
      </c>
      <c r="E44" s="335">
        <f t="shared" si="0"/>
        <v>0</v>
      </c>
      <c r="F44" s="513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customHeight="1">
      <c r="A45" s="78">
        <v>9</v>
      </c>
      <c r="B45" s="352" t="s">
        <v>47</v>
      </c>
      <c r="C45" s="334">
        <v>30</v>
      </c>
      <c r="D45" s="335">
        <f>+'Dramakan hosqer'!C52</f>
        <v>0</v>
      </c>
      <c r="E45" s="335">
        <f t="shared" si="0"/>
        <v>-30</v>
      </c>
      <c r="F45" s="513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hidden="1" customHeight="1">
      <c r="A46" s="78">
        <v>20</v>
      </c>
      <c r="B46" s="352" t="s">
        <v>78</v>
      </c>
      <c r="C46" s="334"/>
      <c r="D46" s="335">
        <f>+'Dramakan hosqer'!C53</f>
        <v>0</v>
      </c>
      <c r="E46" s="335">
        <f t="shared" si="0"/>
        <v>0</v>
      </c>
      <c r="F46" s="513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10</v>
      </c>
      <c r="B47" s="352" t="s">
        <v>79</v>
      </c>
      <c r="C47" s="334">
        <v>95</v>
      </c>
      <c r="D47" s="335">
        <f>+'Dramakan hosqer'!C54</f>
        <v>95</v>
      </c>
      <c r="E47" s="335">
        <f t="shared" si="0"/>
        <v>0</v>
      </c>
      <c r="F47" s="513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hidden="1" customHeight="1">
      <c r="A48" s="78">
        <v>22</v>
      </c>
      <c r="B48" s="336" t="s">
        <v>48</v>
      </c>
      <c r="C48" s="334"/>
      <c r="D48" s="335">
        <f>+'Dramakan hosqer'!C55</f>
        <v>0</v>
      </c>
      <c r="E48" s="335">
        <f t="shared" si="0"/>
        <v>0</v>
      </c>
      <c r="F48" s="513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6" t="s">
        <v>123</v>
      </c>
      <c r="C49" s="334"/>
      <c r="D49" s="335">
        <f>+'Dramakan hosqer'!C56</f>
        <v>0</v>
      </c>
      <c r="E49" s="335">
        <f t="shared" si="0"/>
        <v>0</v>
      </c>
      <c r="F49" s="513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6" t="s">
        <v>49</v>
      </c>
      <c r="C50" s="334"/>
      <c r="D50" s="335">
        <f>+'Dramakan hosqer'!C57</f>
        <v>0</v>
      </c>
      <c r="E50" s="335">
        <f t="shared" si="0"/>
        <v>0</v>
      </c>
      <c r="F50" s="513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6" t="s">
        <v>66</v>
      </c>
      <c r="C51" s="334"/>
      <c r="D51" s="335">
        <f>+'Dramakan hosqer'!C58</f>
        <v>0</v>
      </c>
      <c r="E51" s="335">
        <f t="shared" si="0"/>
        <v>0</v>
      </c>
      <c r="F51" s="513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4" t="s">
        <v>201</v>
      </c>
      <c r="C52" s="334"/>
      <c r="D52" s="335">
        <f>+'Dramakan hosqer'!C59</f>
        <v>0</v>
      </c>
      <c r="E52" s="335">
        <f t="shared" ref="E52:E53" si="1">D52-C52</f>
        <v>0</v>
      </c>
      <c r="F52" s="513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4" t="s">
        <v>202</v>
      </c>
      <c r="C53" s="334"/>
      <c r="D53" s="335">
        <f>+'Dramakan hosqer'!C60</f>
        <v>0</v>
      </c>
      <c r="E53" s="335">
        <f t="shared" si="1"/>
        <v>0</v>
      </c>
      <c r="F53" s="513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6" t="s">
        <v>80</v>
      </c>
      <c r="C54" s="334"/>
      <c r="D54" s="335">
        <f>+'Dramakan hosqer'!C61</f>
        <v>0</v>
      </c>
      <c r="E54" s="335">
        <f t="shared" si="0"/>
        <v>0</v>
      </c>
      <c r="F54" s="513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6" t="s">
        <v>136</v>
      </c>
      <c r="C55" s="334"/>
      <c r="D55" s="335">
        <f>+'Dramakan hosqer'!C62</f>
        <v>0</v>
      </c>
      <c r="E55" s="335">
        <f t="shared" si="0"/>
        <v>0</v>
      </c>
      <c r="F55" s="513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hidden="1" customHeight="1">
      <c r="A56" s="78">
        <v>30</v>
      </c>
      <c r="B56" s="339">
        <f>+'Dramakan hosqer'!B63</f>
        <v>0</v>
      </c>
      <c r="C56" s="334"/>
      <c r="D56" s="334">
        <f>+'Dramakan hosqer'!C63</f>
        <v>0</v>
      </c>
      <c r="E56" s="334">
        <f>D56-C56</f>
        <v>0</v>
      </c>
      <c r="F56" s="513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31</v>
      </c>
      <c r="B57" s="339">
        <f>+'Dramakan hosqer'!B64</f>
        <v>0</v>
      </c>
      <c r="C57" s="334"/>
      <c r="D57" s="334">
        <f>+'Dramakan hosqer'!C64</f>
        <v>0</v>
      </c>
      <c r="E57" s="334">
        <f>D57-C57</f>
        <v>0</v>
      </c>
      <c r="F57" s="513"/>
      <c r="G57" s="129" t="s">
        <v>205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2" t="s">
        <v>37</v>
      </c>
      <c r="C58" s="335">
        <f>SUM(C59:C61)</f>
        <v>0</v>
      </c>
      <c r="D58" s="335">
        <f>SUM(D59:D61)</f>
        <v>0</v>
      </c>
      <c r="E58" s="334">
        <f>D58-C58</f>
        <v>0</v>
      </c>
      <c r="F58" s="513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38</v>
      </c>
      <c r="C59" s="313"/>
      <c r="D59" s="348">
        <f>+'Dramakan hosqer'!C66</f>
        <v>0</v>
      </c>
      <c r="E59" s="313">
        <f>D59-C59</f>
        <v>0</v>
      </c>
      <c r="F59" s="514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51</v>
      </c>
      <c r="C60" s="313"/>
      <c r="D60" s="348">
        <f>+'Dramakan hosqer'!C67</f>
        <v>0</v>
      </c>
      <c r="E60" s="348">
        <f t="shared" si="0"/>
        <v>0</v>
      </c>
      <c r="F60" s="514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32.299999999999997</v>
      </c>
      <c r="B61" s="212" t="s">
        <v>87</v>
      </c>
      <c r="C61" s="313"/>
      <c r="D61" s="348">
        <f>+'Dramakan hosqer'!C68</f>
        <v>0</v>
      </c>
      <c r="E61" s="348">
        <f t="shared" si="0"/>
        <v>0</v>
      </c>
      <c r="F61" s="514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18" customHeight="1">
      <c r="A62" s="90">
        <v>11</v>
      </c>
      <c r="B62" s="342" t="s">
        <v>39</v>
      </c>
      <c r="C62" s="334">
        <v>59.1</v>
      </c>
      <c r="D62" s="335">
        <f>+'Dramakan hosqer'!C69</f>
        <v>59.1</v>
      </c>
      <c r="E62" s="335">
        <f t="shared" si="0"/>
        <v>0</v>
      </c>
      <c r="F62" s="513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43" t="s">
        <v>88</v>
      </c>
      <c r="C63" s="334"/>
      <c r="D63" s="335">
        <f>+'Dramakan hosqer'!C70</f>
        <v>0</v>
      </c>
      <c r="E63" s="335">
        <f t="shared" si="0"/>
        <v>0</v>
      </c>
      <c r="F63" s="513"/>
      <c r="G63" s="136" t="s">
        <v>222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customHeight="1">
      <c r="A64" s="206" t="s">
        <v>59</v>
      </c>
      <c r="B64" s="13" t="s">
        <v>62</v>
      </c>
      <c r="C64" s="344">
        <f>+C65+C73</f>
        <v>56</v>
      </c>
      <c r="D64" s="344">
        <f>+D65+D73</f>
        <v>0</v>
      </c>
      <c r="E64" s="344">
        <f t="shared" si="0"/>
        <v>-56</v>
      </c>
      <c r="F64" s="512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customHeight="1">
      <c r="A65" s="90">
        <v>12</v>
      </c>
      <c r="B65" s="345" t="s">
        <v>92</v>
      </c>
      <c r="C65" s="335">
        <f>SUM(C66:C72)</f>
        <v>56</v>
      </c>
      <c r="D65" s="335">
        <f>SUM(D66:D72)</f>
        <v>0</v>
      </c>
      <c r="E65" s="335">
        <f t="shared" si="0"/>
        <v>-56</v>
      </c>
      <c r="F65" s="513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hidden="1" customHeight="1">
      <c r="A66" s="90">
        <v>1.1000000000000001</v>
      </c>
      <c r="B66" s="346" t="s">
        <v>89</v>
      </c>
      <c r="C66" s="334"/>
      <c r="D66" s="335">
        <f>+'Dramakan hosqer'!C73</f>
        <v>0</v>
      </c>
      <c r="E66" s="335">
        <f t="shared" ref="E66:E80" si="2">D66-C66</f>
        <v>0</v>
      </c>
      <c r="F66" s="513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hidden="1" customHeight="1">
      <c r="A67" s="90">
        <v>1.2</v>
      </c>
      <c r="B67" s="346" t="s">
        <v>90</v>
      </c>
      <c r="C67" s="334"/>
      <c r="D67" s="335">
        <f>+'Dramakan hosqer'!C74</f>
        <v>0</v>
      </c>
      <c r="E67" s="335">
        <f>D67-C67</f>
        <v>0</v>
      </c>
      <c r="F67" s="513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8" hidden="1" customHeight="1">
      <c r="A68" s="90">
        <v>1.3</v>
      </c>
      <c r="B68" s="346" t="s">
        <v>91</v>
      </c>
      <c r="C68" s="334"/>
      <c r="D68" s="335">
        <f>+'Dramakan hosqer'!C75</f>
        <v>0</v>
      </c>
      <c r="E68" s="335">
        <f t="shared" si="2"/>
        <v>0</v>
      </c>
      <c r="F68" s="513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46" t="s">
        <v>203</v>
      </c>
      <c r="C69" s="334"/>
      <c r="D69" s="335">
        <f>+'Dramakan hosqer'!C76</f>
        <v>0</v>
      </c>
      <c r="E69" s="335">
        <f t="shared" ref="E69" si="3">D69-C69</f>
        <v>0</v>
      </c>
      <c r="F69" s="513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46" t="s">
        <v>67</v>
      </c>
      <c r="C70" s="334"/>
      <c r="D70" s="335">
        <f>+'Dramakan hosqer'!C77</f>
        <v>0</v>
      </c>
      <c r="E70" s="335">
        <f t="shared" si="2"/>
        <v>0</v>
      </c>
      <c r="F70" s="513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7" t="s">
        <v>68</v>
      </c>
      <c r="C71" s="334"/>
      <c r="D71" s="334">
        <f>+'Dramakan hosqer'!C78</f>
        <v>0</v>
      </c>
      <c r="E71" s="334">
        <f>D71-C71</f>
        <v>0</v>
      </c>
      <c r="F71" s="513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customHeight="1">
      <c r="A72" s="90">
        <v>12.1</v>
      </c>
      <c r="B72" s="347" t="s">
        <v>252</v>
      </c>
      <c r="C72" s="334">
        <v>56</v>
      </c>
      <c r="D72" s="334">
        <f>+'Dramakan hosqer'!C79</f>
        <v>0</v>
      </c>
      <c r="E72" s="334">
        <f t="shared" ref="E72" si="4">D72-C72</f>
        <v>-56</v>
      </c>
      <c r="F72" s="513"/>
      <c r="G72" s="73" t="s">
        <v>204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hidden="1" customHeight="1">
      <c r="A73" s="90">
        <v>2</v>
      </c>
      <c r="B73" s="346" t="s">
        <v>93</v>
      </c>
      <c r="C73" s="335">
        <f>SUM(C74:C76)</f>
        <v>0</v>
      </c>
      <c r="D73" s="335">
        <f>SUM(D74:D76)</f>
        <v>0</v>
      </c>
      <c r="E73" s="334">
        <f>D73-C73</f>
        <v>0</v>
      </c>
      <c r="F73" s="513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5" t="s">
        <v>64</v>
      </c>
      <c r="C74" s="334"/>
      <c r="D74" s="335">
        <f>+'Dramakan hosqer'!C81</f>
        <v>0</v>
      </c>
      <c r="E74" s="335">
        <f t="shared" si="2"/>
        <v>0</v>
      </c>
      <c r="F74" s="513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5" t="s">
        <v>63</v>
      </c>
      <c r="C75" s="334"/>
      <c r="D75" s="335">
        <f>+'Dramakan hosqer'!C82</f>
        <v>0</v>
      </c>
      <c r="E75" s="335">
        <f t="shared" si="2"/>
        <v>0</v>
      </c>
      <c r="F75" s="513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5" t="s">
        <v>52</v>
      </c>
      <c r="C76" s="334"/>
      <c r="D76" s="335">
        <f>+'Dramakan hosqer'!C83</f>
        <v>0</v>
      </c>
      <c r="E76" s="335">
        <f t="shared" si="2"/>
        <v>0</v>
      </c>
      <c r="F76" s="513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customHeight="1">
      <c r="A77" s="206" t="s">
        <v>60</v>
      </c>
      <c r="B77" s="13" t="s">
        <v>133</v>
      </c>
      <c r="C77" s="344">
        <f>SUM(C78:C79)</f>
        <v>180.8</v>
      </c>
      <c r="D77" s="344">
        <f>SUM(D78:D79)</f>
        <v>236.8</v>
      </c>
      <c r="E77" s="344">
        <f t="shared" si="2"/>
        <v>56</v>
      </c>
      <c r="F77" s="512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customHeight="1">
      <c r="A78" s="90">
        <v>13</v>
      </c>
      <c r="B78" s="340" t="str">
        <f>+'Dramakan hosqer'!B85</f>
        <v>Աշխատավարձի գծով</v>
      </c>
      <c r="C78" s="334">
        <v>180.8</v>
      </c>
      <c r="D78" s="334">
        <f>+'Dramakan hosqer'!C85</f>
        <v>236.8</v>
      </c>
      <c r="E78" s="334">
        <f>D78-C78</f>
        <v>56</v>
      </c>
      <c r="F78" s="513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40">
        <f>+'Dramakan hosqer'!B86</f>
        <v>0</v>
      </c>
      <c r="C79" s="334"/>
      <c r="D79" s="334">
        <f>+'Dramakan hosqer'!C86</f>
        <v>0</v>
      </c>
      <c r="E79" s="334">
        <f>D79-C79</f>
        <v>0</v>
      </c>
      <c r="F79" s="513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44">
        <f>C6+C7-C20</f>
        <v>0</v>
      </c>
      <c r="D80" s="344">
        <f>D6+D7-D20</f>
        <v>0</v>
      </c>
      <c r="E80" s="344">
        <f t="shared" si="2"/>
        <v>0</v>
      </c>
      <c r="F80" s="512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515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49" t="e">
        <f>+'Ekamut-caxs'!#REF!</f>
        <v>#REF!</v>
      </c>
      <c r="E82" s="546"/>
      <c r="F82" s="516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48" t="s">
        <v>97</v>
      </c>
      <c r="E83" s="548"/>
      <c r="F83" s="517"/>
    </row>
    <row r="84" spans="1:20" s="19" customFormat="1" ht="22.5" customHeight="1">
      <c r="A84" s="20"/>
      <c r="B84" s="43" t="s">
        <v>6</v>
      </c>
      <c r="C84" s="20"/>
      <c r="D84" s="546" t="e">
        <f>+'Ekamut-caxs'!#REF!</f>
        <v>#REF!</v>
      </c>
      <c r="E84" s="546"/>
      <c r="F84" s="516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48" t="s">
        <v>97</v>
      </c>
      <c r="E85" s="548"/>
      <c r="F85" s="517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18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8" workbookViewId="0">
      <selection activeCell="C7" sqref="C7:D7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50" t="s">
        <v>71</v>
      </c>
      <c r="B1" s="550"/>
      <c r="C1" s="550"/>
      <c r="D1" s="550"/>
      <c r="E1" s="550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51" t="str">
        <f>+'Ekamut-caxs'!A8:D8</f>
        <v xml:space="preserve">Երևանի-Նոր Նորքի Շախմատի Մանկապատանեկան Մազադպրոց » ՀՈԱԿ-ի </v>
      </c>
      <c r="B2" s="552"/>
      <c r="C2" s="552"/>
      <c r="D2" s="552"/>
      <c r="E2" s="55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553" t="s">
        <v>138</v>
      </c>
      <c r="B3" s="553"/>
      <c r="C3" s="553"/>
      <c r="D3" s="553"/>
      <c r="E3" s="55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554" t="s">
        <v>234</v>
      </c>
      <c r="B4" s="554"/>
      <c r="C4" s="554"/>
      <c r="D4" s="554"/>
      <c r="E4" s="554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129</v>
      </c>
    </row>
    <row r="6" spans="1:22" s="263" customFormat="1" ht="56.25" customHeight="1">
      <c r="A6" s="259" t="s">
        <v>3</v>
      </c>
      <c r="B6" s="260" t="s">
        <v>139</v>
      </c>
      <c r="C6" s="259" t="s">
        <v>140</v>
      </c>
      <c r="D6" s="259" t="s">
        <v>141</v>
      </c>
      <c r="E6" s="261" t="s">
        <v>142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555" t="s">
        <v>143</v>
      </c>
      <c r="B7" s="556"/>
      <c r="C7" s="556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144</v>
      </c>
      <c r="C8" s="264"/>
      <c r="D8" s="266">
        <f>SUM(D9:D29)</f>
        <v>13.7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8">
        <v>1.1000000000000001</v>
      </c>
      <c r="B9" s="269" t="s">
        <v>145</v>
      </c>
      <c r="C9" s="268" t="s">
        <v>146</v>
      </c>
      <c r="D9" s="31"/>
      <c r="E9" s="31"/>
    </row>
    <row r="10" spans="1:22" ht="27" customHeight="1">
      <c r="A10" s="268">
        <v>1.2</v>
      </c>
      <c r="B10" s="269" t="s">
        <v>147</v>
      </c>
      <c r="C10" s="268" t="s">
        <v>148</v>
      </c>
      <c r="D10" s="31"/>
      <c r="E10" s="31"/>
    </row>
    <row r="11" spans="1:22" ht="27" customHeight="1">
      <c r="A11" s="268">
        <v>1.3</v>
      </c>
      <c r="B11" s="269" t="s">
        <v>149</v>
      </c>
      <c r="C11" s="268" t="s">
        <v>150</v>
      </c>
      <c r="D11" s="31"/>
      <c r="E11" s="31"/>
    </row>
    <row r="12" spans="1:22" ht="27" customHeight="1">
      <c r="A12" s="268">
        <v>1.4</v>
      </c>
      <c r="B12" s="270" t="s">
        <v>151</v>
      </c>
      <c r="C12" s="271" t="s">
        <v>152</v>
      </c>
      <c r="D12" s="31"/>
      <c r="E12" s="31"/>
    </row>
    <row r="13" spans="1:22" ht="27" customHeight="1">
      <c r="A13" s="268">
        <v>1.5</v>
      </c>
      <c r="B13" s="270"/>
      <c r="C13" s="268" t="s">
        <v>153</v>
      </c>
      <c r="D13" s="31"/>
      <c r="E13" s="31"/>
    </row>
    <row r="14" spans="1:22" ht="18" customHeight="1">
      <c r="A14" s="268">
        <v>1.6</v>
      </c>
      <c r="B14" s="269" t="s">
        <v>207</v>
      </c>
      <c r="C14" s="268" t="s">
        <v>154</v>
      </c>
      <c r="D14" s="31"/>
      <c r="E14" s="31"/>
    </row>
    <row r="15" spans="1:22" ht="33.75" customHeight="1">
      <c r="A15" s="268">
        <v>1.7</v>
      </c>
      <c r="B15" s="270"/>
      <c r="C15" s="268" t="s">
        <v>176</v>
      </c>
      <c r="D15" s="31"/>
      <c r="E15" s="31"/>
    </row>
    <row r="16" spans="1:22" ht="22.5" customHeight="1">
      <c r="A16" s="268">
        <v>1.8</v>
      </c>
      <c r="B16" s="270"/>
      <c r="C16" s="272" t="s">
        <v>175</v>
      </c>
      <c r="D16" s="31"/>
      <c r="E16" s="31"/>
    </row>
    <row r="17" spans="1:22" ht="18" customHeight="1">
      <c r="A17" s="268">
        <v>1.9</v>
      </c>
      <c r="B17" s="270"/>
      <c r="C17" s="272"/>
      <c r="D17" s="31"/>
      <c r="E17" s="31"/>
    </row>
    <row r="18" spans="1:22" ht="18" customHeight="1">
      <c r="A18" s="273">
        <v>2</v>
      </c>
      <c r="B18" s="270"/>
      <c r="C18" s="272"/>
      <c r="D18" s="31"/>
      <c r="E18" s="31"/>
    </row>
    <row r="19" spans="1:22" ht="18" customHeight="1">
      <c r="A19" s="268">
        <v>2.1</v>
      </c>
      <c r="B19" s="270"/>
      <c r="C19" s="272"/>
      <c r="D19" s="31"/>
      <c r="E19" s="31"/>
    </row>
    <row r="20" spans="1:22" ht="18" customHeight="1">
      <c r="A20" s="268">
        <v>2.2000000000000002</v>
      </c>
      <c r="B20" s="270"/>
      <c r="C20" s="272"/>
      <c r="D20" s="31"/>
      <c r="E20" s="31"/>
    </row>
    <row r="21" spans="1:22" ht="18" customHeight="1">
      <c r="A21" s="268">
        <v>2.2999999999999998</v>
      </c>
      <c r="B21" s="270"/>
      <c r="C21" s="272"/>
      <c r="D21" s="31"/>
      <c r="E21" s="31"/>
    </row>
    <row r="22" spans="1:22" ht="27.75" customHeight="1">
      <c r="A22" s="268">
        <v>2.4</v>
      </c>
      <c r="B22" s="270"/>
      <c r="C22" s="272"/>
      <c r="D22" s="31"/>
      <c r="E22" s="31"/>
    </row>
    <row r="23" spans="1:22" ht="27.75" customHeight="1">
      <c r="A23" s="268">
        <v>2.5</v>
      </c>
      <c r="B23" s="270" t="s">
        <v>155</v>
      </c>
      <c r="C23" s="268" t="s">
        <v>38</v>
      </c>
      <c r="D23" s="31"/>
      <c r="E23" s="31"/>
    </row>
    <row r="24" spans="1:22" ht="27.75" customHeight="1">
      <c r="A24" s="268">
        <v>2.6</v>
      </c>
      <c r="B24" s="270" t="s">
        <v>155</v>
      </c>
      <c r="C24" s="268" t="s">
        <v>51</v>
      </c>
      <c r="D24" s="31"/>
      <c r="E24" s="31"/>
    </row>
    <row r="25" spans="1:22" ht="27.75" customHeight="1">
      <c r="A25" s="268">
        <v>2.7</v>
      </c>
      <c r="B25" s="270" t="s">
        <v>155</v>
      </c>
      <c r="C25" s="268" t="s">
        <v>156</v>
      </c>
      <c r="D25" s="31">
        <v>4.7</v>
      </c>
      <c r="E25" s="31"/>
    </row>
    <row r="26" spans="1:22" ht="27.75" customHeight="1">
      <c r="A26" s="268">
        <v>2.8</v>
      </c>
      <c r="B26" s="270" t="s">
        <v>155</v>
      </c>
      <c r="C26" s="268" t="s">
        <v>157</v>
      </c>
      <c r="D26" s="31"/>
      <c r="E26" s="31"/>
    </row>
    <row r="27" spans="1:22" ht="27" customHeight="1">
      <c r="A27" s="268">
        <v>2.9</v>
      </c>
      <c r="B27" s="269" t="s">
        <v>158</v>
      </c>
      <c r="C27" s="268" t="s">
        <v>159</v>
      </c>
      <c r="D27" s="31"/>
      <c r="E27" s="31"/>
    </row>
    <row r="28" spans="1:22" ht="26.25" customHeight="1">
      <c r="A28" s="274">
        <v>2.1</v>
      </c>
      <c r="B28" s="270" t="s">
        <v>160</v>
      </c>
      <c r="C28" s="268" t="s">
        <v>161</v>
      </c>
      <c r="D28" s="31"/>
      <c r="E28" s="31"/>
    </row>
    <row r="29" spans="1:22" ht="26.25" customHeight="1">
      <c r="A29" s="274">
        <v>2.11</v>
      </c>
      <c r="B29" s="270"/>
      <c r="C29" s="272" t="s">
        <v>162</v>
      </c>
      <c r="D29" s="31">
        <v>9</v>
      </c>
      <c r="E29" s="31"/>
    </row>
    <row r="30" spans="1:22" s="276" customFormat="1" ht="34.5" customHeight="1">
      <c r="A30" s="264">
        <v>2</v>
      </c>
      <c r="B30" s="275" t="s">
        <v>163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8">
        <v>2.1</v>
      </c>
      <c r="B31" s="270"/>
      <c r="C31" s="268" t="s">
        <v>164</v>
      </c>
      <c r="D31" s="31"/>
      <c r="E31" s="31"/>
    </row>
    <row r="32" spans="1:22" ht="21" customHeight="1">
      <c r="A32" s="268">
        <v>2.2000000000000002</v>
      </c>
      <c r="B32" s="270" t="s">
        <v>165</v>
      </c>
      <c r="C32" s="268" t="s">
        <v>166</v>
      </c>
      <c r="D32" s="31"/>
      <c r="E32" s="31"/>
    </row>
    <row r="33" spans="1:22" ht="26.25" customHeight="1">
      <c r="A33" s="268">
        <v>2.2999999999999998</v>
      </c>
      <c r="B33" s="270" t="s">
        <v>165</v>
      </c>
      <c r="C33" s="268" t="s">
        <v>167</v>
      </c>
      <c r="D33" s="31"/>
      <c r="E33" s="277"/>
    </row>
    <row r="34" spans="1:22" s="282" customFormat="1" ht="21.75" customHeight="1">
      <c r="A34" s="77"/>
      <c r="B34" s="278" t="s">
        <v>73</v>
      </c>
      <c r="C34" s="279"/>
      <c r="D34" s="280">
        <f>D8+D30</f>
        <v>13.7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555" t="s">
        <v>168</v>
      </c>
      <c r="B35" s="556"/>
      <c r="C35" s="556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8">
        <v>1.1000000000000001</v>
      </c>
      <c r="B36" s="269" t="s">
        <v>145</v>
      </c>
      <c r="C36" s="268" t="s">
        <v>146</v>
      </c>
      <c r="D36" s="376">
        <v>55.1</v>
      </c>
      <c r="E36" s="31"/>
    </row>
    <row r="37" spans="1:22" ht="21" customHeight="1">
      <c r="A37" s="268">
        <v>1.2</v>
      </c>
      <c r="B37" s="269" t="s">
        <v>147</v>
      </c>
      <c r="C37" s="268" t="s">
        <v>148</v>
      </c>
      <c r="D37" s="376">
        <v>2.6</v>
      </c>
      <c r="E37" s="31"/>
    </row>
    <row r="38" spans="1:22" ht="21" customHeight="1">
      <c r="A38" s="268">
        <v>1.3</v>
      </c>
      <c r="B38" s="269" t="s">
        <v>149</v>
      </c>
      <c r="C38" s="268" t="s">
        <v>150</v>
      </c>
      <c r="D38" s="31">
        <v>0.4</v>
      </c>
      <c r="E38" s="31"/>
    </row>
    <row r="39" spans="1:22" ht="21" customHeight="1">
      <c r="A39" s="268">
        <v>1.4</v>
      </c>
      <c r="B39" s="270" t="s">
        <v>151</v>
      </c>
      <c r="C39" s="271" t="s">
        <v>152</v>
      </c>
      <c r="D39" s="31"/>
      <c r="E39" s="31"/>
    </row>
    <row r="40" spans="1:22" ht="21" customHeight="1">
      <c r="A40" s="268">
        <v>1.5</v>
      </c>
      <c r="B40" s="270"/>
      <c r="C40" s="268" t="s">
        <v>153</v>
      </c>
      <c r="D40" s="31"/>
      <c r="E40" s="31"/>
    </row>
    <row r="41" spans="1:22" ht="20.25" customHeight="1">
      <c r="A41" s="268">
        <v>1.6</v>
      </c>
      <c r="B41" s="269" t="s">
        <v>207</v>
      </c>
      <c r="C41" s="268" t="s">
        <v>154</v>
      </c>
      <c r="D41" s="31"/>
      <c r="E41" s="31"/>
    </row>
    <row r="42" spans="1:22" ht="33.75" customHeight="1">
      <c r="A42" s="268">
        <v>1.7</v>
      </c>
      <c r="B42" s="270"/>
      <c r="C42" s="268" t="s">
        <v>176</v>
      </c>
      <c r="D42" s="31"/>
      <c r="E42" s="31"/>
    </row>
    <row r="43" spans="1:22" ht="23.25" customHeight="1">
      <c r="A43" s="268">
        <v>1.8</v>
      </c>
      <c r="B43" s="270"/>
      <c r="C43" s="272" t="s">
        <v>175</v>
      </c>
      <c r="D43" s="31"/>
      <c r="E43" s="31"/>
    </row>
    <row r="44" spans="1:22" ht="23.25" customHeight="1">
      <c r="A44" s="268">
        <v>1.9</v>
      </c>
      <c r="B44" s="270"/>
      <c r="C44" s="272"/>
      <c r="D44" s="31"/>
      <c r="E44" s="31"/>
    </row>
    <row r="45" spans="1:22" ht="23.25" customHeight="1">
      <c r="A45" s="273">
        <v>2</v>
      </c>
      <c r="B45" s="270"/>
      <c r="C45" s="272"/>
      <c r="D45" s="31"/>
      <c r="E45" s="31"/>
    </row>
    <row r="46" spans="1:22" ht="23.25" customHeight="1">
      <c r="A46" s="268">
        <v>2.1</v>
      </c>
      <c r="B46" s="270"/>
      <c r="C46" s="272"/>
      <c r="D46" s="31"/>
      <c r="E46" s="31"/>
    </row>
    <row r="47" spans="1:22" ht="21" customHeight="1">
      <c r="A47" s="268">
        <v>2.2000000000000002</v>
      </c>
      <c r="B47" s="270" t="s">
        <v>155</v>
      </c>
      <c r="C47" s="268" t="s">
        <v>38</v>
      </c>
      <c r="D47" s="31"/>
      <c r="E47" s="31"/>
    </row>
    <row r="48" spans="1:22" ht="21" customHeight="1">
      <c r="A48" s="268">
        <v>2.2999999999999998</v>
      </c>
      <c r="B48" s="270" t="s">
        <v>155</v>
      </c>
      <c r="C48" s="268" t="s">
        <v>51</v>
      </c>
      <c r="D48" s="31"/>
      <c r="E48" s="31"/>
    </row>
    <row r="49" spans="1:22" ht="21" customHeight="1">
      <c r="A49" s="268">
        <v>2.4</v>
      </c>
      <c r="B49" s="270" t="s">
        <v>155</v>
      </c>
      <c r="C49" s="268" t="s">
        <v>156</v>
      </c>
      <c r="D49" s="31"/>
      <c r="E49" s="31"/>
    </row>
    <row r="50" spans="1:22" ht="24" customHeight="1">
      <c r="A50" s="268">
        <v>2.5</v>
      </c>
      <c r="B50" s="270" t="s">
        <v>155</v>
      </c>
      <c r="C50" s="268" t="s">
        <v>157</v>
      </c>
      <c r="D50" s="31"/>
      <c r="E50" s="31"/>
    </row>
    <row r="51" spans="1:22" ht="24" customHeight="1">
      <c r="A51" s="268">
        <v>2.6</v>
      </c>
      <c r="B51" s="269" t="s">
        <v>158</v>
      </c>
      <c r="C51" s="268" t="s">
        <v>159</v>
      </c>
      <c r="D51" s="31">
        <v>1</v>
      </c>
      <c r="E51" s="31"/>
    </row>
    <row r="52" spans="1:22" ht="24" customHeight="1">
      <c r="A52" s="268">
        <v>2.7</v>
      </c>
      <c r="B52" s="270" t="s">
        <v>160</v>
      </c>
      <c r="C52" s="268" t="s">
        <v>161</v>
      </c>
      <c r="D52" s="31"/>
      <c r="E52" s="31"/>
    </row>
    <row r="53" spans="1:22" ht="24" customHeight="1">
      <c r="A53" s="268">
        <v>2.8</v>
      </c>
      <c r="B53" s="270"/>
      <c r="C53" s="272" t="s">
        <v>162</v>
      </c>
      <c r="D53" s="31"/>
      <c r="E53" s="31"/>
    </row>
    <row r="54" spans="1:22" s="257" customFormat="1" ht="33" customHeight="1">
      <c r="A54" s="268"/>
      <c r="B54" s="265" t="s">
        <v>169</v>
      </c>
      <c r="C54" s="30"/>
      <c r="D54" s="266">
        <f>SUM(D55:D58)</f>
        <v>0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customHeight="1">
      <c r="A55" s="268">
        <v>1.1000000000000001</v>
      </c>
      <c r="B55" s="314"/>
      <c r="C55" s="315" t="s">
        <v>174</v>
      </c>
      <c r="D55" s="377"/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8">
        <v>1.2</v>
      </c>
      <c r="B56" s="283"/>
      <c r="C56" s="268" t="s">
        <v>164</v>
      </c>
      <c r="D56" s="31"/>
      <c r="E56" s="268"/>
    </row>
    <row r="57" spans="1:22" ht="24.75" customHeight="1">
      <c r="A57" s="268">
        <v>1.3</v>
      </c>
      <c r="B57" s="270" t="s">
        <v>160</v>
      </c>
      <c r="C57" s="268" t="s">
        <v>166</v>
      </c>
      <c r="D57" s="31"/>
      <c r="E57" s="31"/>
    </row>
    <row r="58" spans="1:22" ht="24.75" customHeight="1">
      <c r="A58" s="268">
        <v>1.4</v>
      </c>
      <c r="B58" s="270" t="s">
        <v>160</v>
      </c>
      <c r="C58" s="268" t="s">
        <v>167</v>
      </c>
      <c r="D58" s="31"/>
      <c r="E58" s="31"/>
    </row>
    <row r="59" spans="1:22" s="250" customFormat="1" ht="29.25" customHeight="1">
      <c r="A59" s="284"/>
      <c r="B59" s="278" t="s">
        <v>73</v>
      </c>
      <c r="C59" s="285"/>
      <c r="D59" s="286">
        <f>SUM(D36:D54)</f>
        <v>59.1</v>
      </c>
      <c r="E59" s="287"/>
      <c r="F59" s="530">
        <f>+D59-D54</f>
        <v>59.1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170</v>
      </c>
    </row>
    <row r="62" spans="1:22" ht="59.25" customHeight="1">
      <c r="A62" s="289">
        <v>1</v>
      </c>
      <c r="B62" s="290" t="s">
        <v>235</v>
      </c>
      <c r="C62" s="286">
        <v>282.2</v>
      </c>
      <c r="D62" s="558" t="s">
        <v>171</v>
      </c>
      <c r="E62" s="559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560" t="e">
        <f>+'Ekamut-caxs'!#REF!</f>
        <v>#REF!</v>
      </c>
      <c r="E64" s="560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557" t="s">
        <v>97</v>
      </c>
      <c r="E65" s="557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560" t="e">
        <f>+'Ekamut-caxs'!#REF!</f>
        <v>#REF!</v>
      </c>
      <c r="E66" s="560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557" t="s">
        <v>97</v>
      </c>
      <c r="E67" s="557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C7" sqref="C7:D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2.85546875" style="1" customWidth="1"/>
    <col min="5" max="5" width="13.42578125" style="1" customWidth="1"/>
    <col min="6" max="6" width="12.7109375" style="1" customWidth="1"/>
    <col min="7" max="7" width="12.28515625" style="1" customWidth="1"/>
    <col min="8" max="8" width="11.7109375" style="1" customWidth="1"/>
    <col min="9" max="9" width="14.140625" style="1" customWidth="1"/>
    <col min="10" max="10" width="14.7109375" style="1" customWidth="1"/>
    <col min="11" max="11" width="13.28515625" style="1" customWidth="1"/>
    <col min="12" max="12" width="13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64" t="s">
        <v>71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5" s="22" customFormat="1" ht="25.5" customHeight="1">
      <c r="A2" s="539" t="str">
        <f>+'Ekamut-caxs'!A8:D8</f>
        <v xml:space="preserve">Երևանի-Նոր Նորքի Շախմատի Մանկապատանեկան Մազադպրոց » ՀՈԱԿ-ի 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21"/>
      <c r="O2" s="21"/>
    </row>
    <row r="3" spans="1:15" ht="25.5" customHeight="1">
      <c r="A3" s="565" t="s">
        <v>236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15" ht="21" customHeight="1" thickBot="1">
      <c r="M4" s="179" t="s">
        <v>0</v>
      </c>
    </row>
    <row r="5" spans="1:15" ht="33.75" customHeight="1">
      <c r="A5" s="568" t="s">
        <v>134</v>
      </c>
      <c r="B5" s="570" t="s">
        <v>72</v>
      </c>
      <c r="C5" s="578" t="s">
        <v>220</v>
      </c>
      <c r="D5" s="572" t="s">
        <v>181</v>
      </c>
      <c r="E5" s="573"/>
      <c r="F5" s="573"/>
      <c r="G5" s="573"/>
      <c r="H5" s="573"/>
      <c r="I5" s="573"/>
      <c r="J5" s="573"/>
      <c r="K5" s="573"/>
      <c r="L5" s="574"/>
      <c r="M5" s="575" t="s">
        <v>137</v>
      </c>
    </row>
    <row r="6" spans="1:15" ht="78.75" customHeight="1">
      <c r="A6" s="569"/>
      <c r="B6" s="571"/>
      <c r="C6" s="579"/>
      <c r="D6" s="437" t="s">
        <v>208</v>
      </c>
      <c r="E6" s="435" t="s">
        <v>226</v>
      </c>
      <c r="F6" s="435" t="s">
        <v>227</v>
      </c>
      <c r="G6" s="435" t="s">
        <v>135</v>
      </c>
      <c r="H6" s="435" t="s">
        <v>184</v>
      </c>
      <c r="I6" s="435" t="s">
        <v>183</v>
      </c>
      <c r="J6" s="435" t="s">
        <v>120</v>
      </c>
      <c r="K6" s="378" t="s">
        <v>172</v>
      </c>
      <c r="L6" s="438" t="s">
        <v>182</v>
      </c>
      <c r="M6" s="576"/>
    </row>
    <row r="7" spans="1:15" ht="31.5" customHeight="1">
      <c r="A7" s="437">
        <v>1</v>
      </c>
      <c r="B7" s="454" t="s">
        <v>191</v>
      </c>
      <c r="C7" s="450">
        <v>19918</v>
      </c>
      <c r="D7" s="439">
        <v>3859</v>
      </c>
      <c r="E7" s="366"/>
      <c r="F7" s="366"/>
      <c r="G7" s="366">
        <v>115.5</v>
      </c>
      <c r="H7" s="366">
        <v>113.7</v>
      </c>
      <c r="I7" s="366">
        <v>0</v>
      </c>
      <c r="J7" s="366"/>
      <c r="K7" s="366"/>
      <c r="L7" s="440">
        <v>0</v>
      </c>
      <c r="M7" s="447">
        <f>ROUND(SUM(C7:L7),1)</f>
        <v>24006.2</v>
      </c>
    </row>
    <row r="8" spans="1:15" ht="31.5" customHeight="1">
      <c r="A8" s="437">
        <v>1.1000000000000001</v>
      </c>
      <c r="B8" s="455" t="s">
        <v>120</v>
      </c>
      <c r="C8" s="453"/>
      <c r="D8" s="441" t="s">
        <v>178</v>
      </c>
      <c r="E8" s="396" t="s">
        <v>178</v>
      </c>
      <c r="F8" s="396" t="s">
        <v>178</v>
      </c>
      <c r="G8" s="396" t="s">
        <v>178</v>
      </c>
      <c r="H8" s="396" t="s">
        <v>178</v>
      </c>
      <c r="I8" s="396" t="s">
        <v>178</v>
      </c>
      <c r="J8" s="396" t="s">
        <v>178</v>
      </c>
      <c r="K8" s="396" t="s">
        <v>178</v>
      </c>
      <c r="L8" s="442" t="s">
        <v>178</v>
      </c>
      <c r="M8" s="448" t="s">
        <v>178</v>
      </c>
    </row>
    <row r="9" spans="1:15" ht="31.5" customHeight="1">
      <c r="A9" s="437">
        <v>1.2</v>
      </c>
      <c r="B9" s="455" t="s">
        <v>182</v>
      </c>
      <c r="C9" s="453"/>
      <c r="D9" s="441" t="s">
        <v>178</v>
      </c>
      <c r="E9" s="396" t="s">
        <v>178</v>
      </c>
      <c r="F9" s="396" t="s">
        <v>178</v>
      </c>
      <c r="G9" s="396" t="s">
        <v>178</v>
      </c>
      <c r="H9" s="396" t="s">
        <v>178</v>
      </c>
      <c r="I9" s="396" t="s">
        <v>178</v>
      </c>
      <c r="J9" s="396" t="s">
        <v>178</v>
      </c>
      <c r="K9" s="396" t="s">
        <v>178</v>
      </c>
      <c r="L9" s="442" t="s">
        <v>178</v>
      </c>
      <c r="M9" s="448" t="s">
        <v>178</v>
      </c>
    </row>
    <row r="10" spans="1:15" ht="33.75" customHeight="1">
      <c r="A10" s="437">
        <v>2</v>
      </c>
      <c r="B10" s="456" t="s">
        <v>94</v>
      </c>
      <c r="C10" s="451"/>
      <c r="D10" s="443"/>
      <c r="E10" s="396" t="s">
        <v>178</v>
      </c>
      <c r="F10" s="396" t="s">
        <v>178</v>
      </c>
      <c r="G10" s="396" t="s">
        <v>178</v>
      </c>
      <c r="H10" s="396" t="s">
        <v>178</v>
      </c>
      <c r="I10" s="396" t="s">
        <v>178</v>
      </c>
      <c r="J10" s="396" t="s">
        <v>178</v>
      </c>
      <c r="K10" s="396" t="s">
        <v>178</v>
      </c>
      <c r="L10" s="442" t="s">
        <v>178</v>
      </c>
      <c r="M10" s="447">
        <f>ROUND(SUM(C10:L10),1)</f>
        <v>0</v>
      </c>
    </row>
    <row r="11" spans="1:15" s="220" customFormat="1" ht="34.5" customHeight="1" thickBot="1">
      <c r="A11" s="457"/>
      <c r="B11" s="458" t="s">
        <v>73</v>
      </c>
      <c r="C11" s="452" t="s">
        <v>178</v>
      </c>
      <c r="D11" s="444" t="s">
        <v>178</v>
      </c>
      <c r="E11" s="445" t="s">
        <v>178</v>
      </c>
      <c r="F11" s="445" t="s">
        <v>178</v>
      </c>
      <c r="G11" s="445" t="s">
        <v>178</v>
      </c>
      <c r="H11" s="445" t="s">
        <v>178</v>
      </c>
      <c r="I11" s="445" t="s">
        <v>178</v>
      </c>
      <c r="J11" s="445" t="s">
        <v>178</v>
      </c>
      <c r="K11" s="445" t="s">
        <v>178</v>
      </c>
      <c r="L11" s="446" t="s">
        <v>178</v>
      </c>
      <c r="M11" s="449">
        <f>ROUND(SUM(M7:M10),1)</f>
        <v>24006.2</v>
      </c>
    </row>
    <row r="12" spans="1:15" s="220" customFormat="1" ht="34.5" customHeight="1">
      <c r="A12" s="234"/>
      <c r="B12" s="318"/>
      <c r="C12" s="318"/>
      <c r="D12" s="319"/>
      <c r="E12" s="319"/>
      <c r="F12" s="319"/>
      <c r="G12" s="319"/>
      <c r="H12" s="236"/>
      <c r="I12" s="236"/>
      <c r="J12" s="322"/>
      <c r="K12" s="236"/>
      <c r="L12" s="319"/>
      <c r="M12" s="320"/>
    </row>
    <row r="13" spans="1:15" s="222" customFormat="1" ht="21" customHeight="1">
      <c r="B13" s="233"/>
      <c r="C13" s="233"/>
      <c r="D13" s="321"/>
      <c r="E13" s="321"/>
      <c r="F13" s="379"/>
      <c r="G13" s="298"/>
      <c r="H13" s="221"/>
      <c r="I13" s="221"/>
      <c r="J13" s="321"/>
      <c r="K13" s="577"/>
      <c r="L13" s="577"/>
      <c r="M13" s="363"/>
    </row>
    <row r="14" spans="1:15" s="234" customFormat="1" ht="69" customHeight="1">
      <c r="B14" s="561" t="s">
        <v>187</v>
      </c>
      <c r="C14" s="580"/>
      <c r="D14" s="562"/>
      <c r="E14" s="321"/>
      <c r="H14" s="321"/>
      <c r="I14" s="561" t="s">
        <v>186</v>
      </c>
      <c r="J14" s="562"/>
      <c r="K14" s="321"/>
      <c r="L14" s="321"/>
      <c r="M14" s="321"/>
    </row>
    <row r="15" spans="1:15" s="234" customFormat="1" ht="48" customHeight="1">
      <c r="B15" s="301" t="s">
        <v>173</v>
      </c>
      <c r="C15" s="506" t="s">
        <v>225</v>
      </c>
      <c r="D15" s="506" t="s">
        <v>224</v>
      </c>
      <c r="E15" s="380"/>
      <c r="H15" s="332"/>
      <c r="I15" s="301" t="s">
        <v>173</v>
      </c>
      <c r="J15" s="302" t="s">
        <v>185</v>
      </c>
      <c r="K15" s="380"/>
      <c r="L15" s="380"/>
      <c r="M15" s="332"/>
    </row>
    <row r="16" spans="1:15" s="234" customFormat="1" ht="24" customHeight="1">
      <c r="B16" s="397">
        <v>93289</v>
      </c>
      <c r="C16" s="398">
        <f>ROUND(4*B16*2/1000,1)</f>
        <v>746.3</v>
      </c>
      <c r="D16" s="507">
        <f>348.8/5*2</f>
        <v>139.52000000000001</v>
      </c>
      <c r="E16" s="399"/>
      <c r="H16" s="332"/>
      <c r="I16" s="397">
        <v>93289</v>
      </c>
      <c r="J16" s="401">
        <f>723.3/12*2</f>
        <v>120.55</v>
      </c>
      <c r="K16" s="380"/>
      <c r="L16" s="380"/>
      <c r="M16" s="332"/>
    </row>
    <row r="17" spans="1:13" s="235" customFormat="1" ht="24" customHeight="1">
      <c r="B17" s="397">
        <v>97380</v>
      </c>
      <c r="C17" s="398">
        <f>ROUND(4*B17*2/1000,1)</f>
        <v>779</v>
      </c>
      <c r="D17" s="401">
        <f>364.1/5*2</f>
        <v>145.64000000000001</v>
      </c>
      <c r="E17" s="436"/>
      <c r="H17" s="381"/>
      <c r="I17" s="400">
        <v>97380</v>
      </c>
      <c r="J17" s="401">
        <f>754.7/12*2</f>
        <v>125.78333333333335</v>
      </c>
      <c r="K17" s="303"/>
      <c r="L17" s="303"/>
      <c r="M17" s="381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66" t="e">
        <f>+'Ekamut-caxs'!#REF!</f>
        <v>#REF!</v>
      </c>
      <c r="I19" s="566"/>
      <c r="J19" s="566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63" t="s">
        <v>97</v>
      </c>
      <c r="I20" s="563"/>
      <c r="J20" s="563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67" t="e">
        <f>+'Ekamut-caxs'!#REF!</f>
        <v>#REF!</v>
      </c>
      <c r="I21" s="567"/>
      <c r="J21" s="567"/>
      <c r="K21" s="190"/>
    </row>
    <row r="22" spans="1:13" s="164" customFormat="1" ht="18.75" customHeight="1">
      <c r="F22" s="186" t="s">
        <v>96</v>
      </c>
      <c r="G22" s="187"/>
      <c r="H22" s="563" t="s">
        <v>97</v>
      </c>
      <c r="I22" s="563"/>
      <c r="J22" s="563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7" zoomScale="106" zoomScaleSheetLayoutView="106" workbookViewId="0">
      <selection activeCell="C7" sqref="C7:D7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3" style="165" customWidth="1"/>
    <col min="4" max="4" width="13.85546875" style="165" customWidth="1"/>
    <col min="5" max="5" width="12.7109375" style="165" customWidth="1"/>
    <col min="6" max="6" width="14.7109375" style="165" customWidth="1"/>
    <col min="7" max="7" width="12" style="165" customWidth="1"/>
    <col min="8" max="8" width="12.28515625" style="165" customWidth="1"/>
    <col min="9" max="9" width="12.140625" style="165" customWidth="1"/>
    <col min="10" max="10" width="13.42578125" style="165" customWidth="1"/>
    <col min="11" max="13" width="14.85546875" style="165" customWidth="1"/>
    <col min="14" max="16384" width="9.140625" style="165"/>
  </cols>
  <sheetData>
    <row r="1" spans="1:13" s="164" customFormat="1" ht="18.75" customHeight="1">
      <c r="A1" s="588" t="s">
        <v>71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</row>
    <row r="2" spans="1:13" s="164" customFormat="1" ht="21.75" customHeight="1">
      <c r="A2" s="589" t="str">
        <f>+'Ekamut-caxs'!A8:D8</f>
        <v xml:space="preserve">Երևանի-Նոր Նորքի Շախմատի Մանկապատանեկան Մազադպրոց » ՀՈԱԿ-ի 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</row>
    <row r="3" spans="1:13" s="164" customFormat="1" ht="21" customHeight="1">
      <c r="A3" s="589" t="s">
        <v>98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</row>
    <row r="4" spans="1:13" ht="21" customHeight="1" thickBot="1">
      <c r="A4" s="495"/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</row>
    <row r="5" spans="1:13" s="172" customFormat="1" ht="24.75" customHeight="1">
      <c r="A5" s="591" t="s">
        <v>118</v>
      </c>
      <c r="B5" s="593" t="s">
        <v>99</v>
      </c>
      <c r="C5" s="585" t="s">
        <v>100</v>
      </c>
      <c r="D5" s="586"/>
      <c r="E5" s="586"/>
      <c r="F5" s="587"/>
      <c r="G5" s="595" t="s">
        <v>101</v>
      </c>
      <c r="H5" s="595"/>
      <c r="I5" s="595"/>
      <c r="J5" s="595"/>
      <c r="K5" s="585" t="s">
        <v>126</v>
      </c>
      <c r="L5" s="586"/>
      <c r="M5" s="587"/>
    </row>
    <row r="6" spans="1:13" s="176" customFormat="1" ht="51" customHeight="1">
      <c r="A6" s="592"/>
      <c r="B6" s="594"/>
      <c r="C6" s="173" t="s">
        <v>215</v>
      </c>
      <c r="D6" s="174" t="s">
        <v>216</v>
      </c>
      <c r="E6" s="174" t="s">
        <v>237</v>
      </c>
      <c r="F6" s="175" t="s">
        <v>238</v>
      </c>
      <c r="G6" s="174" t="s">
        <v>217</v>
      </c>
      <c r="H6" s="230" t="s">
        <v>216</v>
      </c>
      <c r="I6" s="174" t="s">
        <v>239</v>
      </c>
      <c r="J6" s="230" t="s">
        <v>238</v>
      </c>
      <c r="K6" s="174" t="s">
        <v>215</v>
      </c>
      <c r="L6" s="174" t="s">
        <v>237</v>
      </c>
      <c r="M6" s="175" t="s">
        <v>238</v>
      </c>
    </row>
    <row r="7" spans="1:13" ht="19.5" customHeight="1">
      <c r="A7" s="166">
        <v>1</v>
      </c>
      <c r="B7" s="240" t="s">
        <v>102</v>
      </c>
      <c r="C7" s="465" t="s">
        <v>218</v>
      </c>
      <c r="D7" s="466" t="s">
        <v>218</v>
      </c>
      <c r="E7" s="467">
        <v>396.5</v>
      </c>
      <c r="F7" s="468">
        <v>55127</v>
      </c>
      <c r="G7" s="328" t="s">
        <v>218</v>
      </c>
      <c r="H7" s="324" t="s">
        <v>218</v>
      </c>
      <c r="I7" s="467">
        <v>52.8</v>
      </c>
      <c r="J7" s="471">
        <v>2825</v>
      </c>
      <c r="K7" s="374" t="s">
        <v>218</v>
      </c>
      <c r="L7" s="467">
        <v>1</v>
      </c>
      <c r="M7" s="474">
        <v>144</v>
      </c>
    </row>
    <row r="8" spans="1:13" ht="19.5" customHeight="1">
      <c r="A8" s="166">
        <v>2</v>
      </c>
      <c r="B8" s="240" t="s">
        <v>219</v>
      </c>
      <c r="C8" s="465" t="s">
        <v>218</v>
      </c>
      <c r="D8" s="466" t="s">
        <v>218</v>
      </c>
      <c r="E8" s="467">
        <v>992.3</v>
      </c>
      <c r="F8" s="468">
        <v>137943</v>
      </c>
      <c r="G8" s="328" t="s">
        <v>218</v>
      </c>
      <c r="H8" s="324" t="s">
        <v>218</v>
      </c>
      <c r="I8" s="467">
        <v>136.30000000000001</v>
      </c>
      <c r="J8" s="471">
        <v>7290</v>
      </c>
      <c r="K8" s="374" t="s">
        <v>218</v>
      </c>
      <c r="L8" s="467">
        <v>2</v>
      </c>
      <c r="M8" s="474">
        <v>389</v>
      </c>
    </row>
    <row r="9" spans="1:13" ht="19.5" customHeight="1">
      <c r="A9" s="166">
        <v>3</v>
      </c>
      <c r="B9" s="240" t="s">
        <v>103</v>
      </c>
      <c r="C9" s="465" t="s">
        <v>218</v>
      </c>
      <c r="D9" s="466" t="s">
        <v>218</v>
      </c>
      <c r="E9" s="467">
        <v>1039.8</v>
      </c>
      <c r="F9" s="468">
        <v>114536</v>
      </c>
      <c r="G9" s="328" t="s">
        <v>218</v>
      </c>
      <c r="H9" s="324" t="s">
        <v>218</v>
      </c>
      <c r="I9" s="467">
        <v>172.2</v>
      </c>
      <c r="J9" s="471">
        <v>9214</v>
      </c>
      <c r="K9" s="374" t="s">
        <v>218</v>
      </c>
      <c r="L9" s="467">
        <v>2</v>
      </c>
      <c r="M9" s="474">
        <v>441</v>
      </c>
    </row>
    <row r="10" spans="1:13" ht="19.5" customHeight="1">
      <c r="A10" s="166">
        <v>4</v>
      </c>
      <c r="B10" s="240" t="s">
        <v>104</v>
      </c>
      <c r="C10" s="465" t="s">
        <v>218</v>
      </c>
      <c r="D10" s="466" t="s">
        <v>218</v>
      </c>
      <c r="E10" s="467">
        <v>1038.4000000000001</v>
      </c>
      <c r="F10" s="468">
        <v>114341</v>
      </c>
      <c r="G10" s="328" t="s">
        <v>218</v>
      </c>
      <c r="H10" s="324" t="s">
        <v>218</v>
      </c>
      <c r="I10" s="467">
        <v>179.2</v>
      </c>
      <c r="J10" s="471">
        <v>9587</v>
      </c>
      <c r="K10" s="374" t="s">
        <v>218</v>
      </c>
      <c r="L10" s="467">
        <v>2</v>
      </c>
      <c r="M10" s="474">
        <v>400</v>
      </c>
    </row>
    <row r="11" spans="1:13" ht="19.5" customHeight="1">
      <c r="A11" s="166">
        <v>5</v>
      </c>
      <c r="B11" s="240" t="s">
        <v>105</v>
      </c>
      <c r="C11" s="465" t="s">
        <v>218</v>
      </c>
      <c r="D11" s="466" t="s">
        <v>218</v>
      </c>
      <c r="E11" s="467">
        <v>54.9</v>
      </c>
      <c r="F11" s="468">
        <v>7644</v>
      </c>
      <c r="G11" s="328" t="s">
        <v>218</v>
      </c>
      <c r="H11" s="324" t="s">
        <v>218</v>
      </c>
      <c r="I11" s="467">
        <v>162.80000000000001</v>
      </c>
      <c r="J11" s="471">
        <v>8710</v>
      </c>
      <c r="K11" s="374" t="s">
        <v>218</v>
      </c>
      <c r="L11" s="467">
        <v>2</v>
      </c>
      <c r="M11" s="474">
        <v>320</v>
      </c>
    </row>
    <row r="12" spans="1:13" ht="19.5" customHeight="1">
      <c r="A12" s="166">
        <v>6</v>
      </c>
      <c r="B12" s="240" t="s">
        <v>106</v>
      </c>
      <c r="C12" s="465" t="s">
        <v>218</v>
      </c>
      <c r="D12" s="466" t="s">
        <v>218</v>
      </c>
      <c r="E12" s="467">
        <v>0</v>
      </c>
      <c r="F12" s="468">
        <v>0</v>
      </c>
      <c r="G12" s="328" t="s">
        <v>218</v>
      </c>
      <c r="H12" s="324" t="s">
        <v>218</v>
      </c>
      <c r="I12" s="467">
        <v>144.1</v>
      </c>
      <c r="J12" s="471">
        <v>7709</v>
      </c>
      <c r="K12" s="374" t="s">
        <v>218</v>
      </c>
      <c r="L12" s="467">
        <v>2</v>
      </c>
      <c r="M12" s="474">
        <v>400</v>
      </c>
    </row>
    <row r="13" spans="1:13" ht="19.5" customHeight="1">
      <c r="A13" s="166">
        <v>7</v>
      </c>
      <c r="B13" s="240" t="s">
        <v>107</v>
      </c>
      <c r="C13" s="465" t="s">
        <v>218</v>
      </c>
      <c r="D13" s="466" t="s">
        <v>218</v>
      </c>
      <c r="E13" s="467">
        <v>0</v>
      </c>
      <c r="F13" s="468">
        <v>0</v>
      </c>
      <c r="G13" s="328" t="s">
        <v>218</v>
      </c>
      <c r="H13" s="324" t="s">
        <v>218</v>
      </c>
      <c r="I13" s="467">
        <v>56.4</v>
      </c>
      <c r="J13" s="471">
        <v>3020</v>
      </c>
      <c r="K13" s="374" t="s">
        <v>218</v>
      </c>
      <c r="L13" s="467">
        <v>3</v>
      </c>
      <c r="M13" s="474">
        <v>601</v>
      </c>
    </row>
    <row r="14" spans="1:13" ht="19.5" customHeight="1">
      <c r="A14" s="166">
        <v>8</v>
      </c>
      <c r="B14" s="241" t="s">
        <v>108</v>
      </c>
      <c r="C14" s="465" t="s">
        <v>218</v>
      </c>
      <c r="D14" s="466" t="s">
        <v>218</v>
      </c>
      <c r="E14" s="467">
        <v>0</v>
      </c>
      <c r="F14" s="468">
        <v>0</v>
      </c>
      <c r="G14" s="328" t="s">
        <v>218</v>
      </c>
      <c r="H14" s="324" t="s">
        <v>218</v>
      </c>
      <c r="I14" s="467">
        <v>67.8</v>
      </c>
      <c r="J14" s="471">
        <v>3630</v>
      </c>
      <c r="K14" s="374" t="s">
        <v>218</v>
      </c>
      <c r="L14" s="467">
        <v>1</v>
      </c>
      <c r="M14" s="474">
        <v>40</v>
      </c>
    </row>
    <row r="15" spans="1:13" ht="19.5" customHeight="1">
      <c r="A15" s="166">
        <v>9</v>
      </c>
      <c r="B15" s="241" t="s">
        <v>109</v>
      </c>
      <c r="C15" s="465" t="s">
        <v>218</v>
      </c>
      <c r="D15" s="466" t="s">
        <v>218</v>
      </c>
      <c r="E15" s="467">
        <v>0</v>
      </c>
      <c r="F15" s="468">
        <v>0</v>
      </c>
      <c r="G15" s="328" t="s">
        <v>218</v>
      </c>
      <c r="H15" s="324" t="s">
        <v>218</v>
      </c>
      <c r="I15" s="467">
        <v>38.299999999999997</v>
      </c>
      <c r="J15" s="471">
        <v>2050</v>
      </c>
      <c r="K15" s="374" t="s">
        <v>218</v>
      </c>
      <c r="L15" s="467">
        <v>1</v>
      </c>
      <c r="M15" s="474">
        <v>120</v>
      </c>
    </row>
    <row r="16" spans="1:13" ht="19.5" customHeight="1">
      <c r="A16" s="166">
        <v>10</v>
      </c>
      <c r="B16" s="241" t="s">
        <v>110</v>
      </c>
      <c r="C16" s="465" t="s">
        <v>218</v>
      </c>
      <c r="D16" s="466" t="s">
        <v>218</v>
      </c>
      <c r="E16" s="467">
        <v>0</v>
      </c>
      <c r="F16" s="468">
        <v>0</v>
      </c>
      <c r="G16" s="328" t="s">
        <v>218</v>
      </c>
      <c r="H16" s="324" t="s">
        <v>218</v>
      </c>
      <c r="I16" s="467">
        <v>61.2</v>
      </c>
      <c r="J16" s="471">
        <v>3277</v>
      </c>
      <c r="K16" s="374" t="s">
        <v>218</v>
      </c>
      <c r="L16" s="467">
        <v>3</v>
      </c>
      <c r="M16" s="474">
        <v>601</v>
      </c>
    </row>
    <row r="17" spans="1:13" ht="19.5" customHeight="1">
      <c r="A17" s="166">
        <v>11</v>
      </c>
      <c r="B17" s="241" t="s">
        <v>111</v>
      </c>
      <c r="C17" s="469">
        <v>328</v>
      </c>
      <c r="D17" s="470">
        <v>45633</v>
      </c>
      <c r="E17" s="468">
        <v>600</v>
      </c>
      <c r="F17" s="468">
        <f>+E17*143.7-1900</f>
        <v>84320</v>
      </c>
      <c r="G17" s="472">
        <v>42.4</v>
      </c>
      <c r="H17" s="473">
        <v>2270</v>
      </c>
      <c r="I17" s="468">
        <v>110</v>
      </c>
      <c r="J17" s="468">
        <f>+I17*53.48</f>
        <v>5882.7999999999993</v>
      </c>
      <c r="K17" s="475">
        <v>1</v>
      </c>
      <c r="L17" s="536">
        <v>3</v>
      </c>
      <c r="M17" s="474">
        <f>+L17*200.47</f>
        <v>601.41</v>
      </c>
    </row>
    <row r="18" spans="1:13" ht="19.5" customHeight="1">
      <c r="A18" s="166">
        <v>12</v>
      </c>
      <c r="B18" s="241" t="s">
        <v>112</v>
      </c>
      <c r="C18" s="469">
        <v>396.5</v>
      </c>
      <c r="D18" s="470">
        <v>55127</v>
      </c>
      <c r="E18" s="468">
        <v>800</v>
      </c>
      <c r="F18" s="468">
        <f>+E18*143.7-2000</f>
        <v>112959.99999999999</v>
      </c>
      <c r="G18" s="472">
        <v>52.8</v>
      </c>
      <c r="H18" s="473">
        <v>2825</v>
      </c>
      <c r="I18" s="468">
        <v>150</v>
      </c>
      <c r="J18" s="468">
        <f>+I18*53.48</f>
        <v>8021.9999999999991</v>
      </c>
      <c r="K18" s="475">
        <v>1</v>
      </c>
      <c r="L18" s="536">
        <v>3</v>
      </c>
      <c r="M18" s="474">
        <f>+L18*200.47</f>
        <v>601.41</v>
      </c>
    </row>
    <row r="19" spans="1:13" ht="32.25" customHeight="1" thickBot="1">
      <c r="A19" s="242"/>
      <c r="B19" s="248" t="s">
        <v>95</v>
      </c>
      <c r="C19" s="329">
        <f t="shared" ref="C19:K19" si="0">SUM(C7:C18)</f>
        <v>724.5</v>
      </c>
      <c r="D19" s="325">
        <f t="shared" si="0"/>
        <v>100760</v>
      </c>
      <c r="E19" s="330">
        <f t="shared" si="0"/>
        <v>4921.8999999999996</v>
      </c>
      <c r="F19" s="326">
        <f>SUM(F7:F18)</f>
        <v>626871</v>
      </c>
      <c r="G19" s="331">
        <f>SUM(G7:G18)</f>
        <v>95.199999999999989</v>
      </c>
      <c r="H19" s="325">
        <f>SUM(H7:H18)</f>
        <v>5095</v>
      </c>
      <c r="I19" s="330">
        <f>SUM(I7:I18)</f>
        <v>1331.1</v>
      </c>
      <c r="J19" s="327">
        <f>SUM(J7:J18)</f>
        <v>71216.800000000003</v>
      </c>
      <c r="K19" s="329">
        <f t="shared" si="0"/>
        <v>2</v>
      </c>
      <c r="L19" s="330">
        <f>SUM(L7:L18)</f>
        <v>25</v>
      </c>
      <c r="M19" s="326">
        <f>SUM(M7:M18)</f>
        <v>4658.82</v>
      </c>
    </row>
    <row r="20" spans="1:13" ht="21.75" customHeight="1">
      <c r="A20" s="237"/>
      <c r="B20" s="304"/>
      <c r="C20" s="305"/>
      <c r="D20" s="218"/>
      <c r="E20" s="305"/>
      <c r="F20" s="218">
        <f>ROUND(F19/1000,1)</f>
        <v>626.9</v>
      </c>
      <c r="G20" s="305"/>
      <c r="H20" s="218"/>
      <c r="I20" s="305"/>
      <c r="J20" s="218">
        <f>ROUND(J19/1000,1)</f>
        <v>71.2</v>
      </c>
      <c r="K20" s="305"/>
      <c r="L20" s="305"/>
      <c r="M20" s="218">
        <f>ROUND(M19/1000,1)</f>
        <v>4.7</v>
      </c>
    </row>
    <row r="21" spans="1:13" ht="21.75" customHeight="1">
      <c r="A21" s="497"/>
      <c r="B21" s="498"/>
      <c r="C21" s="499"/>
      <c r="D21" s="500"/>
      <c r="E21" s="499"/>
      <c r="F21" s="500"/>
      <c r="G21" s="499"/>
      <c r="H21" s="500"/>
      <c r="I21" s="499"/>
      <c r="J21" s="500"/>
      <c r="K21" s="499"/>
      <c r="L21" s="499"/>
      <c r="M21" s="500"/>
    </row>
    <row r="22" spans="1:13" ht="18.75" customHeight="1" thickBot="1">
      <c r="A22" s="237"/>
      <c r="B22" s="590" t="s">
        <v>248</v>
      </c>
      <c r="C22" s="590"/>
      <c r="D22" s="590"/>
      <c r="E22" s="238"/>
      <c r="F22" s="239" t="s">
        <v>100</v>
      </c>
      <c r="G22" s="237"/>
      <c r="H22" s="238"/>
      <c r="I22" s="237"/>
      <c r="J22" s="304" t="s">
        <v>101</v>
      </c>
      <c r="K22" s="237"/>
      <c r="L22" s="237"/>
      <c r="M22" s="167" t="s">
        <v>126</v>
      </c>
    </row>
    <row r="23" spans="1:13" s="164" customFormat="1" ht="34.5" customHeight="1">
      <c r="A23" s="243"/>
      <c r="B23" s="244" t="s">
        <v>130</v>
      </c>
      <c r="C23" s="245" t="s">
        <v>131</v>
      </c>
      <c r="D23" s="245"/>
      <c r="E23" s="245"/>
      <c r="F23" s="246" t="s">
        <v>214</v>
      </c>
      <c r="G23" s="243"/>
      <c r="H23" s="245"/>
      <c r="I23" s="245"/>
      <c r="J23" s="247" t="s">
        <v>214</v>
      </c>
      <c r="K23" s="243"/>
      <c r="L23" s="245"/>
      <c r="M23" s="247" t="s">
        <v>214</v>
      </c>
    </row>
    <row r="24" spans="1:13" ht="34.5" customHeight="1">
      <c r="A24" s="224">
        <v>1</v>
      </c>
      <c r="B24" s="531" t="s">
        <v>257</v>
      </c>
      <c r="C24" s="532"/>
      <c r="D24" s="477"/>
      <c r="E24" s="477"/>
      <c r="F24" s="468"/>
      <c r="G24" s="478"/>
      <c r="H24" s="477"/>
      <c r="I24" s="477"/>
      <c r="J24" s="474"/>
      <c r="K24" s="478"/>
      <c r="L24" s="477"/>
      <c r="M24" s="474"/>
    </row>
    <row r="25" spans="1:13" ht="23.25" customHeight="1">
      <c r="A25" s="224">
        <v>2</v>
      </c>
      <c r="B25" s="476"/>
      <c r="C25" s="477"/>
      <c r="D25" s="477"/>
      <c r="E25" s="477"/>
      <c r="F25" s="468"/>
      <c r="G25" s="478"/>
      <c r="H25" s="477"/>
      <c r="I25" s="477"/>
      <c r="J25" s="474"/>
      <c r="K25" s="478"/>
      <c r="L25" s="477"/>
      <c r="M25" s="474"/>
    </row>
    <row r="26" spans="1:13" s="176" customFormat="1" ht="23.25" customHeight="1">
      <c r="A26" s="166">
        <v>3</v>
      </c>
      <c r="B26" s="479"/>
      <c r="C26" s="480"/>
      <c r="D26" s="480"/>
      <c r="E26" s="480"/>
      <c r="F26" s="481"/>
      <c r="G26" s="482"/>
      <c r="H26" s="480"/>
      <c r="I26" s="480"/>
      <c r="J26" s="481"/>
      <c r="K26" s="482"/>
      <c r="L26" s="480"/>
      <c r="M26" s="481"/>
    </row>
    <row r="27" spans="1:13" s="164" customFormat="1" ht="24" customHeight="1">
      <c r="A27" s="225"/>
      <c r="B27" s="216" t="s">
        <v>213</v>
      </c>
      <c r="C27" s="459"/>
      <c r="D27" s="459"/>
      <c r="E27" s="459"/>
      <c r="F27" s="460">
        <f>SUM(F24:F26)</f>
        <v>0</v>
      </c>
      <c r="G27" s="461"/>
      <c r="H27" s="459"/>
      <c r="I27" s="459"/>
      <c r="J27" s="460">
        <f>SUM(J24:J26)</f>
        <v>0</v>
      </c>
      <c r="K27" s="461"/>
      <c r="L27" s="459"/>
      <c r="M27" s="460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/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83"/>
      <c r="B30" s="484"/>
      <c r="C30" s="485" t="s">
        <v>2</v>
      </c>
      <c r="D30" s="485"/>
      <c r="E30" s="484"/>
      <c r="F30" s="484"/>
      <c r="G30" s="582"/>
      <c r="H30" s="582"/>
      <c r="I30" s="486"/>
      <c r="J30" s="584" t="e">
        <f>+'Ekamut-caxs'!#REF!</f>
        <v>#REF!</v>
      </c>
      <c r="K30" s="584"/>
      <c r="L30" s="483"/>
      <c r="M30" s="487"/>
    </row>
    <row r="31" spans="1:13" s="164" customFormat="1">
      <c r="A31" s="488"/>
      <c r="B31" s="488"/>
      <c r="C31" s="489"/>
      <c r="D31" s="489"/>
      <c r="E31" s="490"/>
      <c r="F31" s="490"/>
      <c r="G31" s="583" t="s">
        <v>96</v>
      </c>
      <c r="H31" s="583"/>
      <c r="I31" s="491"/>
      <c r="J31" s="583" t="s">
        <v>113</v>
      </c>
      <c r="K31" s="583"/>
      <c r="L31" s="488"/>
      <c r="M31" s="488"/>
    </row>
    <row r="32" spans="1:13" s="177" customFormat="1" ht="23.25" customHeight="1">
      <c r="A32" s="483"/>
      <c r="B32" s="484"/>
      <c r="C32" s="492" t="s">
        <v>6</v>
      </c>
      <c r="D32" s="492"/>
      <c r="E32" s="484"/>
      <c r="F32" s="484"/>
      <c r="G32" s="584"/>
      <c r="H32" s="584"/>
      <c r="I32" s="493"/>
      <c r="J32" s="584" t="e">
        <f>+'Ekamut-caxs'!#REF!</f>
        <v>#REF!</v>
      </c>
      <c r="K32" s="584"/>
      <c r="L32" s="483"/>
      <c r="M32" s="483"/>
    </row>
    <row r="33" spans="1:13" s="164" customFormat="1">
      <c r="A33" s="488"/>
      <c r="B33" s="488"/>
      <c r="C33" s="494"/>
      <c r="D33" s="494"/>
      <c r="E33" s="488"/>
      <c r="F33" s="488"/>
      <c r="G33" s="583" t="s">
        <v>96</v>
      </c>
      <c r="H33" s="583"/>
      <c r="I33" s="491"/>
      <c r="J33" s="583" t="s">
        <v>113</v>
      </c>
      <c r="K33" s="583"/>
      <c r="L33" s="488"/>
      <c r="M33" s="488"/>
    </row>
    <row r="34" spans="1:13">
      <c r="A34" s="495"/>
      <c r="B34" s="495"/>
      <c r="C34" s="495"/>
      <c r="D34" s="495"/>
      <c r="E34" s="495"/>
      <c r="F34" s="496" t="s">
        <v>1</v>
      </c>
      <c r="G34" s="495"/>
      <c r="H34" s="495"/>
      <c r="I34" s="495"/>
      <c r="J34" s="495"/>
      <c r="K34" s="495"/>
      <c r="L34" s="495"/>
      <c r="M34" s="495"/>
    </row>
    <row r="35" spans="1:13" ht="27.75" customHeight="1">
      <c r="C35" s="165" t="s">
        <v>114</v>
      </c>
      <c r="E35" s="165" t="s">
        <v>115</v>
      </c>
      <c r="F35" s="165" t="s">
        <v>249</v>
      </c>
      <c r="I35" s="509" t="s">
        <v>116</v>
      </c>
      <c r="J35" s="510" t="s">
        <v>240</v>
      </c>
      <c r="L35" s="510" t="s">
        <v>242</v>
      </c>
      <c r="M35" s="510" t="s">
        <v>243</v>
      </c>
    </row>
    <row r="36" spans="1:13" ht="33" customHeight="1">
      <c r="C36" s="165" t="s">
        <v>117</v>
      </c>
      <c r="E36" s="165" t="s">
        <v>115</v>
      </c>
      <c r="F36" s="165" t="s">
        <v>250</v>
      </c>
      <c r="I36" s="581" t="s">
        <v>241</v>
      </c>
      <c r="J36" s="581"/>
      <c r="L36" s="581" t="s">
        <v>244</v>
      </c>
      <c r="M36" s="581"/>
    </row>
    <row r="37" spans="1:13">
      <c r="I37" s="581"/>
      <c r="J37" s="581"/>
      <c r="L37" s="581"/>
      <c r="M37" s="581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C7" sqref="C7:D7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4" customFormat="1" ht="24" customHeight="1">
      <c r="A1" s="596" t="s">
        <v>71</v>
      </c>
      <c r="B1" s="596"/>
      <c r="C1" s="596"/>
      <c r="D1" s="596"/>
      <c r="E1" s="596"/>
    </row>
    <row r="2" spans="1:6" ht="23.25" customHeight="1">
      <c r="A2" s="597" t="str">
        <f>+'Ekamut-caxs'!A8:D8</f>
        <v xml:space="preserve">Երևանի-Նոր Նորքի Շախմատի Մանկապատանեկան Մազադպրոց » ՀՈԱԿ-ի </v>
      </c>
      <c r="B2" s="597"/>
      <c r="C2" s="597"/>
      <c r="D2" s="597"/>
      <c r="E2" s="597"/>
    </row>
    <row r="3" spans="1:6" ht="28.5" customHeight="1">
      <c r="A3" s="597" t="s">
        <v>245</v>
      </c>
      <c r="B3" s="597"/>
      <c r="C3" s="597"/>
      <c r="D3" s="597"/>
      <c r="E3" s="597"/>
    </row>
    <row r="5" spans="1:6">
      <c r="E5" s="382" t="s">
        <v>129</v>
      </c>
    </row>
    <row r="6" spans="1:6" ht="124.5" customHeight="1">
      <c r="A6" s="383" t="s">
        <v>3</v>
      </c>
      <c r="B6" s="383" t="s">
        <v>99</v>
      </c>
      <c r="C6" s="383" t="s">
        <v>209</v>
      </c>
      <c r="D6" s="383" t="s">
        <v>212</v>
      </c>
      <c r="E6" s="383" t="s">
        <v>210</v>
      </c>
    </row>
    <row r="7" spans="1:6">
      <c r="A7" s="383">
        <v>1</v>
      </c>
      <c r="B7" s="383">
        <v>2</v>
      </c>
      <c r="C7" s="383">
        <v>3</v>
      </c>
      <c r="D7" s="383">
        <v>4</v>
      </c>
      <c r="E7" s="383">
        <v>5</v>
      </c>
    </row>
    <row r="8" spans="1:6" ht="24.75" customHeight="1">
      <c r="A8" s="384">
        <v>1</v>
      </c>
      <c r="B8" s="385" t="s">
        <v>221</v>
      </c>
      <c r="C8" s="360">
        <v>20569.599999999999</v>
      </c>
      <c r="D8" s="360"/>
      <c r="E8" s="360"/>
    </row>
    <row r="9" spans="1:6" s="393" customFormat="1" ht="25.5" customHeight="1">
      <c r="A9" s="389">
        <v>2</v>
      </c>
      <c r="B9" s="390" t="s">
        <v>192</v>
      </c>
      <c r="C9" s="391">
        <v>2078.6</v>
      </c>
      <c r="D9" s="391"/>
      <c r="E9" s="391"/>
      <c r="F9" s="392"/>
    </row>
    <row r="10" spans="1:6" s="393" customFormat="1" ht="25.5" customHeight="1">
      <c r="A10" s="389">
        <v>3</v>
      </c>
      <c r="B10" s="390" t="s">
        <v>188</v>
      </c>
      <c r="C10" s="391">
        <v>2078.6999999999998</v>
      </c>
      <c r="D10" s="391"/>
      <c r="E10" s="391"/>
      <c r="F10" s="392"/>
    </row>
    <row r="11" spans="1:6" s="214" customFormat="1" ht="31.5" customHeight="1">
      <c r="A11" s="386"/>
      <c r="B11" s="387" t="s">
        <v>189</v>
      </c>
      <c r="C11" s="388">
        <f>ROUND(SUM(C8:C10),1)</f>
        <v>24726.9</v>
      </c>
      <c r="D11" s="388">
        <f>ROUND(SUM(D8:D10),1)</f>
        <v>0</v>
      </c>
      <c r="E11" s="388">
        <f>ROUND(SUM(E8:E10),1)</f>
        <v>0</v>
      </c>
    </row>
    <row r="13" spans="1:6" ht="19.5" customHeight="1">
      <c r="B13" s="1" t="s">
        <v>211</v>
      </c>
    </row>
    <row r="14" spans="1:6" ht="21.75" customHeight="1">
      <c r="B14" s="598"/>
      <c r="C14" s="598"/>
      <c r="D14" s="598"/>
      <c r="E14" s="598"/>
    </row>
    <row r="17" spans="2:5" ht="25.5" customHeight="1">
      <c r="B17" s="394" t="s">
        <v>190</v>
      </c>
      <c r="E17" s="395" t="e">
        <f>+'Ekamut-caxs'!#REF!</f>
        <v>#REF!</v>
      </c>
    </row>
    <row r="18" spans="2:5" ht="18.75" customHeight="1">
      <c r="B18" s="163" t="s">
        <v>4</v>
      </c>
      <c r="E18" s="508" t="e">
        <f>+'Ekamut-caxs'!#REF!</f>
        <v>#REF!</v>
      </c>
    </row>
    <row r="19" spans="2:5" ht="23.25" customHeight="1">
      <c r="B19" s="214" t="s">
        <v>6</v>
      </c>
      <c r="E19" s="395" t="e">
        <f>+'Ekamut-caxs'!#REF!</f>
        <v>#REF!</v>
      </c>
    </row>
    <row r="20" spans="2:5" ht="14.25">
      <c r="C20" s="214" t="s">
        <v>1</v>
      </c>
      <c r="D20" s="214"/>
      <c r="E20" s="508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C7" sqref="C7:D7"/>
    </sheetView>
  </sheetViews>
  <sheetFormatPr defaultRowHeight="15"/>
  <cols>
    <col min="1" max="1" width="4.42578125" style="410" customWidth="1"/>
    <col min="2" max="2" width="37.7109375" style="409" customWidth="1"/>
    <col min="3" max="3" width="16" style="409" customWidth="1"/>
    <col min="4" max="4" width="16.7109375" style="409" customWidth="1"/>
    <col min="5" max="5" width="13.85546875" style="409" customWidth="1"/>
    <col min="6" max="6" width="14.140625" style="409" customWidth="1"/>
    <col min="7" max="16384" width="9.140625" style="409"/>
  </cols>
  <sheetData>
    <row r="1" spans="1:6" s="408" customFormat="1" ht="24" customHeight="1">
      <c r="A1" s="600" t="s">
        <v>71</v>
      </c>
      <c r="B1" s="600"/>
      <c r="C1" s="600"/>
      <c r="D1" s="600"/>
      <c r="E1" s="600"/>
      <c r="F1" s="600"/>
    </row>
    <row r="2" spans="1:6" ht="29.25" customHeight="1">
      <c r="A2" s="601" t="str">
        <f>+'Ekamut-caxs'!A8:D8</f>
        <v xml:space="preserve">Երևանի-Նոր Նորքի Շախմատի Մանկապատանեկան Մազադպրոց » ՀՈԱԿ-ի </v>
      </c>
      <c r="B2" s="601"/>
      <c r="C2" s="601"/>
      <c r="D2" s="601"/>
      <c r="E2" s="601"/>
      <c r="F2" s="601"/>
    </row>
    <row r="3" spans="1:6" ht="24.75" customHeight="1">
      <c r="A3" s="601" t="s">
        <v>246</v>
      </c>
      <c r="B3" s="601"/>
      <c r="C3" s="601"/>
      <c r="D3" s="601"/>
      <c r="E3" s="601"/>
      <c r="F3" s="601"/>
    </row>
    <row r="5" spans="1:6" ht="15.75" thickBot="1"/>
    <row r="6" spans="1:6" ht="68.25" customHeight="1">
      <c r="A6" s="411" t="s">
        <v>3</v>
      </c>
      <c r="B6" s="412" t="s">
        <v>195</v>
      </c>
      <c r="C6" s="413" t="s">
        <v>196</v>
      </c>
      <c r="D6" s="411" t="s">
        <v>125</v>
      </c>
      <c r="E6" s="412" t="s">
        <v>197</v>
      </c>
      <c r="F6" s="413" t="s">
        <v>198</v>
      </c>
    </row>
    <row r="7" spans="1:6" s="418" customFormat="1" ht="39.75" customHeight="1">
      <c r="A7" s="414">
        <v>1</v>
      </c>
      <c r="B7" s="415"/>
      <c r="C7" s="416">
        <f>SUM(C8:C10)</f>
        <v>24</v>
      </c>
      <c r="D7" s="414">
        <f>SUM(D8:D10)</f>
        <v>167</v>
      </c>
      <c r="E7" s="417">
        <f>SUM(E8:E10)</f>
        <v>0</v>
      </c>
      <c r="F7" s="416">
        <f>SUM(F8:F10)</f>
        <v>9</v>
      </c>
    </row>
    <row r="8" spans="1:6" ht="25.5" customHeight="1">
      <c r="A8" s="419">
        <v>1.1000000000000001</v>
      </c>
      <c r="B8" s="420" t="s">
        <v>253</v>
      </c>
      <c r="C8" s="421">
        <v>2</v>
      </c>
      <c r="D8" s="419">
        <v>16</v>
      </c>
      <c r="E8" s="422"/>
      <c r="F8" s="423">
        <v>2</v>
      </c>
    </row>
    <row r="9" spans="1:6" ht="25.5" customHeight="1">
      <c r="A9" s="419">
        <v>1.2</v>
      </c>
      <c r="B9" s="420" t="s">
        <v>254</v>
      </c>
      <c r="C9" s="421">
        <v>22</v>
      </c>
      <c r="D9" s="419">
        <v>151</v>
      </c>
      <c r="E9" s="422"/>
      <c r="F9" s="423">
        <v>7</v>
      </c>
    </row>
    <row r="10" spans="1:6" ht="25.5" hidden="1" customHeight="1">
      <c r="A10" s="419">
        <v>1.3</v>
      </c>
      <c r="B10" s="420"/>
      <c r="C10" s="421"/>
      <c r="D10" s="419"/>
      <c r="E10" s="422"/>
      <c r="F10" s="423"/>
    </row>
    <row r="11" spans="1:6" s="418" customFormat="1" ht="42" hidden="1" customHeight="1">
      <c r="A11" s="414">
        <v>2</v>
      </c>
      <c r="B11" s="415"/>
      <c r="C11" s="416">
        <f>SUM(C12:C14)</f>
        <v>0</v>
      </c>
      <c r="D11" s="414">
        <f>SUM(D12:D14)</f>
        <v>0</v>
      </c>
      <c r="E11" s="417">
        <f>SUM(E12:E14)</f>
        <v>0</v>
      </c>
      <c r="F11" s="416">
        <f>SUM(F12:F14)</f>
        <v>0</v>
      </c>
    </row>
    <row r="12" spans="1:6" ht="21.75" hidden="1" customHeight="1">
      <c r="A12" s="419">
        <v>2.1</v>
      </c>
      <c r="B12" s="420"/>
      <c r="C12" s="421"/>
      <c r="D12" s="419"/>
      <c r="E12" s="422"/>
      <c r="F12" s="423"/>
    </row>
    <row r="13" spans="1:6" ht="21.75" hidden="1" customHeight="1">
      <c r="A13" s="419">
        <v>2.2000000000000002</v>
      </c>
      <c r="B13" s="420"/>
      <c r="C13" s="421"/>
      <c r="D13" s="419"/>
      <c r="E13" s="422"/>
      <c r="F13" s="423"/>
    </row>
    <row r="14" spans="1:6" ht="21.75" hidden="1" customHeight="1">
      <c r="A14" s="419">
        <v>2.2999999999999998</v>
      </c>
      <c r="B14" s="420"/>
      <c r="C14" s="421"/>
      <c r="D14" s="419"/>
      <c r="E14" s="422"/>
      <c r="F14" s="423"/>
    </row>
    <row r="15" spans="1:6" s="418" customFormat="1" ht="37.5" hidden="1" customHeight="1">
      <c r="A15" s="414">
        <v>3</v>
      </c>
      <c r="B15" s="415"/>
      <c r="C15" s="416">
        <f>SUM(C16:C18)</f>
        <v>0</v>
      </c>
      <c r="D15" s="414">
        <f>SUM(D16:D18)</f>
        <v>0</v>
      </c>
      <c r="E15" s="417">
        <f>SUM(E16:E18)</f>
        <v>0</v>
      </c>
      <c r="F15" s="416">
        <f>SUM(F16:F18)</f>
        <v>0</v>
      </c>
    </row>
    <row r="16" spans="1:6" ht="23.25" hidden="1" customHeight="1">
      <c r="A16" s="419">
        <v>3.1</v>
      </c>
      <c r="B16" s="420"/>
      <c r="C16" s="421"/>
      <c r="D16" s="419"/>
      <c r="E16" s="422"/>
      <c r="F16" s="423"/>
    </row>
    <row r="17" spans="1:6" ht="23.25" hidden="1" customHeight="1">
      <c r="A17" s="419">
        <v>3.2</v>
      </c>
      <c r="B17" s="420"/>
      <c r="C17" s="421"/>
      <c r="D17" s="419"/>
      <c r="E17" s="422"/>
      <c r="F17" s="423"/>
    </row>
    <row r="18" spans="1:6" ht="23.25" hidden="1" customHeight="1">
      <c r="A18" s="419">
        <v>3.3</v>
      </c>
      <c r="B18" s="420"/>
      <c r="C18" s="421"/>
      <c r="D18" s="419"/>
      <c r="E18" s="422"/>
      <c r="F18" s="423"/>
    </row>
    <row r="19" spans="1:6" s="418" customFormat="1" ht="37.5" hidden="1" customHeight="1">
      <c r="A19" s="414">
        <v>4</v>
      </c>
      <c r="B19" s="415"/>
      <c r="C19" s="416">
        <f>SUM(C20:C22)</f>
        <v>0</v>
      </c>
      <c r="D19" s="414">
        <f>SUM(D20:D22)</f>
        <v>0</v>
      </c>
      <c r="E19" s="417">
        <f>SUM(E20:E22)</f>
        <v>0</v>
      </c>
      <c r="F19" s="416">
        <f>SUM(F20:F22)</f>
        <v>0</v>
      </c>
    </row>
    <row r="20" spans="1:6" ht="23.25" hidden="1" customHeight="1">
      <c r="A20" s="419">
        <v>4.0999999999999996</v>
      </c>
      <c r="B20" s="420"/>
      <c r="C20" s="421"/>
      <c r="D20" s="419"/>
      <c r="E20" s="422"/>
      <c r="F20" s="423"/>
    </row>
    <row r="21" spans="1:6" ht="23.25" hidden="1" customHeight="1">
      <c r="A21" s="419">
        <v>4.2</v>
      </c>
      <c r="B21" s="420"/>
      <c r="C21" s="421"/>
      <c r="D21" s="419"/>
      <c r="E21" s="422"/>
      <c r="F21" s="423"/>
    </row>
    <row r="22" spans="1:6" ht="23.25" hidden="1" customHeight="1">
      <c r="A22" s="419">
        <v>4.3</v>
      </c>
      <c r="B22" s="420"/>
      <c r="C22" s="421"/>
      <c r="D22" s="419"/>
      <c r="E22" s="422"/>
      <c r="F22" s="423"/>
    </row>
    <row r="23" spans="1:6" s="418" customFormat="1" ht="44.25" customHeight="1" thickBot="1">
      <c r="A23" s="424"/>
      <c r="B23" s="425" t="s">
        <v>73</v>
      </c>
      <c r="C23" s="426">
        <f>C7+C11+C15+C19</f>
        <v>24</v>
      </c>
      <c r="D23" s="424">
        <f>D7+D11+D15+D19</f>
        <v>167</v>
      </c>
      <c r="E23" s="427">
        <f>E7+E11+E15+E19</f>
        <v>0</v>
      </c>
      <c r="F23" s="426">
        <f>F7+F11+F15+F19</f>
        <v>9</v>
      </c>
    </row>
    <row r="24" spans="1:6" ht="20.25" customHeight="1"/>
    <row r="25" spans="1:6" ht="20.25" customHeight="1">
      <c r="B25" s="524" t="s">
        <v>247</v>
      </c>
      <c r="D25" s="525">
        <v>167</v>
      </c>
    </row>
    <row r="26" spans="1:6" ht="20.25" customHeight="1"/>
    <row r="27" spans="1:6" ht="20.25" customHeight="1">
      <c r="B27" s="526" t="s">
        <v>199</v>
      </c>
    </row>
    <row r="28" spans="1:6" ht="20.25" customHeight="1">
      <c r="B28" s="408"/>
    </row>
    <row r="29" spans="1:6" ht="20.25" customHeight="1">
      <c r="B29" s="408"/>
    </row>
    <row r="30" spans="1:6" ht="23.25" customHeight="1">
      <c r="B30" s="213" t="s">
        <v>2</v>
      </c>
      <c r="D30" s="602" t="e">
        <f>+'Ekamut-caxs'!#REF!</f>
        <v>#REF!</v>
      </c>
      <c r="E30" s="602"/>
    </row>
    <row r="31" spans="1:6" ht="11.25" customHeight="1">
      <c r="B31" s="428" t="s">
        <v>4</v>
      </c>
      <c r="D31" s="603" t="s">
        <v>5</v>
      </c>
      <c r="E31" s="603"/>
    </row>
    <row r="32" spans="1:6" ht="24" customHeight="1">
      <c r="B32" s="418" t="s">
        <v>6</v>
      </c>
      <c r="D32" s="602" t="e">
        <f>+'Ekamut-caxs'!#REF!</f>
        <v>#REF!</v>
      </c>
      <c r="E32" s="602"/>
    </row>
    <row r="33" spans="2:5" ht="16.5" customHeight="1">
      <c r="B33" s="410" t="s">
        <v>200</v>
      </c>
      <c r="D33" s="599" t="s">
        <v>5</v>
      </c>
      <c r="E33" s="599"/>
    </row>
    <row r="34" spans="2:5" ht="18">
      <c r="E34" s="429"/>
    </row>
    <row r="35" spans="2:5" ht="15.75" customHeight="1">
      <c r="E35" s="430"/>
    </row>
    <row r="36" spans="2:5" ht="21" customHeight="1">
      <c r="E36" s="429"/>
    </row>
    <row r="37" spans="2:5">
      <c r="E37" s="430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tlHplLypYs8GaBQ/3hwdXy/NPkTEamxbwDEmPN1wTrk=</DigestValue>
    </Reference>
    <Reference Type="http://www.w3.org/2000/09/xmldsig#Object" URI="#idOfficeObject">
      <DigestMethod Algorithm="http://www.w3.org/2001/04/xmlenc#sha256"/>
      <DigestValue>vcWyM6pNUy1rCaY20zkruYVhVKkyW+t/c3k1lD/zhss=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MMrz1ebi0M1nuwKwPZln75C+fpdd6Owkp8vIVJuoZeM=</DigestValue>
    </Reference>
    <Reference Type="http://www.w3.org/2000/09/xmldsig#Object" URI="#idValidSigLnImg">
      <DigestMethod Algorithm="http://www.w3.org/2001/04/xmlenc#sha256"/>
      <DigestValue>XiJrI1k0WMf29vCQWLs8ZdogjI/EU3IMWR+OpoN3GGw=</DigestValue>
    </Reference>
    <Reference Type="http://www.w3.org/2000/09/xmldsig#Object" URI="#idInvalidSigLnImg">
      <DigestMethod Algorithm="http://www.w3.org/2001/04/xmlenc#sha256"/>
      <DigestValue>BlNk6zNQWfh5hZkObRohos5KUi2Nb/aaEf3BXFun5U4=</DigestValue>
    </Reference>
  </SignedInfo>
  <SignatureValue>JIkrprMwkaNp5KxZWOc70hxzLK8BhaaDuM7WxhFPVKRNXGZ8IALhcCQ5lfRhkDXvx5F6+63r3NFC
00gmljpsRfkWOKy96uAXHSANAUHX3frN2XOtOxybpdKqgcr0Ik/5Og3Bwl20iezgGw9V5nq/uqqA
Xc+SUuMysi/mzTz35h3bcCLUOjtkYhR3aUkXn0EZLZBKBqBVniDhxYXwvqUfUh2js3yTHkI3UNxv
5INOx3Grc1av6UY5wQyIEb08Lr1RwzvBZqXXfPPdl8GHu9+c9it39q4+q2Zx6Ejqvnkl5yjujVkT
erv3TtSOD5yWDJv2K26VFE1T1qLFOrvwR7nJ3Q==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yBUFemh+mCq7AeIkuqdi1laYJ/kS02aIl3TohpTZK/E=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/UFnZPFRl/o2RPYbtOZxq3IiTvxEpULXIIGWYmRPIz4=</DigestValue>
      </Reference>
      <Reference URI="/xl/drawings/vmlDrawing2.vml?ContentType=application/vnd.openxmlformats-officedocument.vmlDrawing">
        <DigestMethod Algorithm="http://www.w3.org/2001/04/xmlenc#sha256"/>
        <DigestValue>SG+aCoHb0njVZXK1M53yLQEG7dx5mklmV0kIk8iAOvM=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qYwJ/aBC/3FN2TQm99ZPqx0UlexRPVKoxc+9WxueGXw=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H2GtrUTorv2QzPJwnWH0nvOuObH2aQrJ9Od+nCEfmMI=</DigestValue>
      </Reference>
      <Reference URI="/xl/styles.xml?ContentType=application/vnd.openxmlformats-officedocument.spreadsheetml.styles+xml">
        <DigestMethod Algorithm="http://www.w3.org/2001/04/xmlenc#sha256"/>
        <DigestValue>KAvMPAGLHDng3RWU33vC7E+5idwywsjOZv58Sp5gStw=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qqYhaOyzPQQ6qaeHYCkaAkQvmJVZrdncfEq8MulqNXI=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NRGY87uwC7Y1p+S6saW8nBsf3yZy4XlAK/nzD6IdhtQ=</DigestValue>
      </Reference>
      <Reference URI="/xl/worksheets/sheet2.xml?ContentType=application/vnd.openxmlformats-officedocument.spreadsheetml.worksheet+xml">
        <DigestMethod Algorithm="http://www.w3.org/2001/04/xmlenc#sha256"/>
        <DigestValue>ZSTrnwaEwED15we8aPgpAYDlKSRmm5mwZg5JRl656Lc=</DigestValue>
      </Reference>
      <Reference URI="/xl/worksheets/sheet3.xml?ContentType=application/vnd.openxmlformats-officedocument.spreadsheetml.worksheet+xml">
        <DigestMethod Algorithm="http://www.w3.org/2001/04/xmlenc#sha256"/>
        <DigestValue>a+OqbMH//cxbRQnFyxBHIp4mkWXOMNDGN1gU1LKBcNg=</DigestValue>
      </Reference>
      <Reference URI="/xl/worksheets/sheet4.xml?ContentType=application/vnd.openxmlformats-officedocument.spreadsheetml.worksheet+xml">
        <DigestMethod Algorithm="http://www.w3.org/2001/04/xmlenc#sha256"/>
        <DigestValue>XFhsVF3xmysJsMxhUcwHQoYaeHTkx0mVrlez1SYN6kM=</DigestValue>
      </Reference>
      <Reference URI="/xl/worksheets/sheet5.xml?ContentType=application/vnd.openxmlformats-officedocument.spreadsheetml.worksheet+xml">
        <DigestMethod Algorithm="http://www.w3.org/2001/04/xmlenc#sha256"/>
        <DigestValue>MT+NNvEd2cMynfTerTr/nv1dbLVfbORPsm9RVzEaXGk=</DigestValue>
      </Reference>
      <Reference URI="/xl/worksheets/sheet6.xml?ContentType=application/vnd.openxmlformats-officedocument.spreadsheetml.worksheet+xml">
        <DigestMethod Algorithm="http://www.w3.org/2001/04/xmlenc#sha256"/>
        <DigestValue>idBwxwqXlG7aymaf2g5yUWlmu1TkXMDO530lp8WYd30=</DigestValue>
      </Reference>
      <Reference URI="/xl/worksheets/sheet7.xml?ContentType=application/vnd.openxmlformats-officedocument.spreadsheetml.worksheet+xml">
        <DigestMethod Algorithm="http://www.w3.org/2001/04/xmlenc#sha256"/>
        <DigestValue>8o2ZkBlflwfHUzCpUoZf+KgRobyEu6Laa4wwf+/l1vc=</DigestValue>
      </Reference>
      <Reference URI="/xl/worksheets/sheet8.xml?ContentType=application/vnd.openxmlformats-officedocument.spreadsheetml.worksheet+xml">
        <DigestMethod Algorithm="http://www.w3.org/2001/04/xmlenc#sha256"/>
        <DigestValue>GsKhde2Q/CYz09f5i1o0bV+cMuRKBcLSTgSLLRdUMBk=</DigestValue>
      </Reference>
      <Reference URI="/xl/worksheets/sheet9.xml?ContentType=application/vnd.openxmlformats-officedocument.spreadsheetml.worksheet+xml">
        <DigestMethod Algorithm="http://www.w3.org/2001/04/xmlenc#sha256"/>
        <DigestValue>wbeBN6zlxOUfIsn8/ksHQtzazjSGVjKfbXtVTdd++Ho=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2022-12-29T05:40:28Z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{74308940-4671-4C4F-815F-B87E98D6763F}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2022-12-29T05:40:28Z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/MbvAODI7wHO/FN33GKNd7DG7wBVDgpHAAAAAAjcAQII3AECdq4NcAAAAACDJ6duCQAAAAAAAAAAAAAAAAAAAAAAAADoygECAAAAAAAAAAAAAAAAAAAAAAAAAAAAAAAAAAAAAAAAAAAAAAAAjMIIjwAAAABQyO8B6ftTdwAA7wEAAAAA9ftTd3+BxY/1////AAAAAAAAAAAAAAAAkAEAAOOBxY/sxu8B3a9zdwAAFnbgxu8BAAAAAOjG7wEAAAAAAAAAAGG4cncAAAAACQAAAADI7wEAyO8BAAIAAPz///8BAAAAAAAAAAAAAAAAAAAAAAAAAAAAAAAAiV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hloXAAABAr0ts27XxSZpgAAIjyhSCAIoAgAA0Ae/AQgCAADQB78BZAAAAEQL7wEIAgAAkGxaF5BCDhPwXHYXAAAAAAAAAAAAAL8BAgAAAAAAAABBAAAAAAC/AXwCvwEAAAAA/AEAAMQSvwEAAAAAAAABAsASvwEAAIl3CAXvAa5eiXdwhFoXrl6JdwAAAAAAAAAAePkBAnj5AQIcBe8BHy+nbgAAAQIAAAAA/AEAACwF7wHdLqduAAAAAAcAAAAAAAAAYbhyd/wBAAAHAAAAVAbvAVQG7wEAAgAA/P///wEAAAAAAAAAAAAAAAAAAAAAiV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AX+ATvAdwG7wHO/FN3dKsBAgAAAADxDArIOwAAAH8AAAAAAAAABQAAAOQAAADoDSYTAAAAANDyDhMAAAAA4MYBAUD7DhMAAAAA0PIOE7CSuG4DAAAAuJK4bgEAAACYzxcTvGrrbr0ts27XxSZpgAAIjyhSCAJMBu8B6ftTdwAA7wECAAAA9ftTd0QL7wHg////AAAAAAAAAAAAAAAAkAEAAAAAAAEAAAAAYQByAGkAYQBsAAAAAAAAAAAAAAAAAAAABgAAAAAAAABhuHJ3AAAAAAYAAAD8Be8B/AXvAQACAAD8////AQAAAAAAAAAAAAAAAAAAAACJ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O8BraZUd58OAAAIoO8BvxAh7L8Q7AAAAAAA/////58OBP//////GAsAAAoECgB0moAXAAAAAL8Q7P//////GAsAACHsAQDgBjEgAAAAAJw9pXZ5RFJ3vxAh7Ay6fxcBAAAA/////wAAAACYgKsXdKTvAQAAAACYgKsXAADIF4pEUnfgBjEgvxAh7AEAAAAMun8XmICrFwAAAAAAAAAAvxDsAHSk7wG/EOz//////xgLAAAh7AEA4AYxIAAAAACOJFZ3vxAh7CDbFBMKAAAA/////wAAAAAQAAAAAwEAAF3fAAAcAAABvxAh7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zG7wDgyO8BzvxTd9xijXewxu8AVQ4KRwAAAAAI3AECCNwBAnauDXAAAAAAgyenbgkAAAAAAAAAAAAAAAAAAAAAAAAA6MoBAgAAAAAAAAAAAAAAAAAAAAAAAAAAAAAAAAAAAAAAAAAAAAAAAIzCCI8AAAAAUMjvAen7U3cAAO8BAAAAAPX7U3d/gcWP9f///wAAAAAAAAAAAAAAAJABAADjgcWP7MbvAd2vc3cAABZ24MbvAQAAAADoxu8BAAAAAAAAAABhuHJ3AAAAAAkAAAAAyO8BAMjvAQACAAD8////AQAAAAAAAAAAAAAAAAAAAAAAAAAAAAAAAIlU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hloXAAABAr0ts27XxSZpgAAIjyhSCAIoAgAA0Ae/AQgCAADQB78BZAAAAEQL7wEIAgAAkGxaF5BCDhPwXHYXAAAAAAAAAAAAAL8BAgAAAAAAAABBAAAAAAC/AXwCvwEAAAAA/AEAAMQSvwEAAAAAAAABAsASvwEAAIl3CAXvAa5eiXdwhFoXrl6JdwAAAAAAAAAAePkBAnj5AQIcBe8BHy+nbgAAAQIAAAAA/AEAACwF7wHdLqduAAAAAAcAAAAAAAAAYbhyd/wBAAAHAAAAVAbvAVQG7wEAAgAA/P///wEAAAAAAAAAAAAAAAAAAAAAiV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AX+ATvAdwG7wHO/FN3dKsBAgAAAADxDArIOwAAAH8AAAAAAAAABQAAAOQAAADoDSYTAAAAANDyDhMAAAAA4MYBAUD7DhMAAAAA0PIOE7CSuG4DAAAAuJK4bgEAAACYzxcTvGrrbr0ts27XxSZpgAAIjyhSCAJMBu8B6ftTdwAA7wECAAAA9ftTd0QL7wHg////AAAAAAAAAAAAAAAAkAEAAAAAAAEAAAAAYQByAGkAYQBsAAAAAAAAAAAAAAAAAAAABgAAAAAAAABhuHJ3AAAAAAYAAAD8Be8B/AXvAQACAAD8////AQAAAAAAAAAAAAAAAAAAAACJ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O8BraZUd58OAAAIoO8B6A8h2OgP2AAAAAAAXk7Fbp8OBP//////GAsAAAoECgB0moAXAAAAAOgP2P//////GAsAACHYAQDgBjEgAAAAAJw9pXZ5RFJ36A8h2Ay6fxcBAAAA/////wAAAABIxKsXdKTvAQAAAABIxKsXAADIF4pEUnfgBjEg6A8h2AEAAAAMun8XSMSrFwAAAAAAAAAA6A/YAHSk7wHoD9j//////xgLAAAh2AEA4AYxIAAAAACOJFZ36A8h2ADb8B0RAAAA/////wAAAAAQAAAAAwEAAF3fAAAcAAAB6A8h2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dIfsl7OHjTqL6sqyB9cDa/C6ZV8tT3zjs760FgOqy7Y=</DigestValue>
    </Reference>
    <Reference Type="http://www.w3.org/2000/09/xmldsig#Object" URI="#idOfficeObject">
      <DigestMethod Algorithm="http://www.w3.org/2001/04/xmlenc#sha256"/>
      <DigestValue>oZdIIZr44ZwUjBp37DhulyM3LHFlBxxU1BrkvTY63nY=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ner8/T5mTU1pGQq/KYWVPLPORpazZl71xZxJVYAV82A=</DigestValue>
    </Reference>
    <Reference Type="http://www.w3.org/2000/09/xmldsig#Object" URI="#idValidSigLnImg">
      <DigestMethod Algorithm="http://www.w3.org/2001/04/xmlenc#sha256"/>
      <DigestValue>mjSx1oLicvi1Rous5DXqieULgB5M+LEt4PDpfALXjbI=</DigestValue>
    </Reference>
    <Reference Type="http://www.w3.org/2000/09/xmldsig#Object" URI="#idInvalidSigLnImg">
      <DigestMethod Algorithm="http://www.w3.org/2001/04/xmlenc#sha256"/>
      <DigestValue>nowZ0TWLnDag02WXdERa6/UNHbc0y8DSFWzYltaufmo=</DigestValue>
    </Reference>
  </SignedInfo>
  <SignatureValue>P/101TwwPcta8RSCmngQPVFOs9J+ZtuuoGUnKtWtPpM8c8XWdUO2HT1W7r1IhStNsCGCFdkXy8qW
3i502QIbzBHSmZTaDzlo/i7ncm6Sg+FiDY9xvzJ7FwjTZAWNlU/Wes7BwtCxxY1JxXcv9WWKWpli
SW6o4LAv0g6fnQk3Di3Fu3j4OzHfYIDdunKkEHSL956GOV5cFUl/NH8yTUwB4pEyNK/7fVD48YAY
hDSVMM7Sbjtd9ueVv2F2gmtjl664yU+THr3DrwkUjgPpjd7ZxcDOfVf6uIk1Ltuh1MUvFxYuczAn
pfnwxM6boAYyBphFyrogtrbKow6jJkaeTn86eg==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yBUFemh+mCq7AeIkuqdi1laYJ/kS02aIl3TohpTZK/E=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/UFnZPFRl/o2RPYbtOZxq3IiTvxEpULXIIGWYmRPIz4=</DigestValue>
      </Reference>
      <Reference URI="/xl/drawings/vmlDrawing2.vml?ContentType=application/vnd.openxmlformats-officedocument.vmlDrawing">
        <DigestMethod Algorithm="http://www.w3.org/2001/04/xmlenc#sha256"/>
        <DigestValue>SG+aCoHb0njVZXK1M53yLQEG7dx5mklmV0kIk8iAOvM=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qYwJ/aBC/3FN2TQm99ZPqx0UlexRPVKoxc+9WxueGXw=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H2GtrUTorv2QzPJwnWH0nvOuObH2aQrJ9Od+nCEfmMI=</DigestValue>
      </Reference>
      <Reference URI="/xl/styles.xml?ContentType=application/vnd.openxmlformats-officedocument.spreadsheetml.styles+xml">
        <DigestMethod Algorithm="http://www.w3.org/2001/04/xmlenc#sha256"/>
        <DigestValue>KAvMPAGLHDng3RWU33vC7E+5idwywsjOZv58Sp5gStw=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qqYhaOyzPQQ6qaeHYCkaAkQvmJVZrdncfEq8MulqNXI=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NRGY87uwC7Y1p+S6saW8nBsf3yZy4XlAK/nzD6IdhtQ=</DigestValue>
      </Reference>
      <Reference URI="/xl/worksheets/sheet2.xml?ContentType=application/vnd.openxmlformats-officedocument.spreadsheetml.worksheet+xml">
        <DigestMethod Algorithm="http://www.w3.org/2001/04/xmlenc#sha256"/>
        <DigestValue>ZSTrnwaEwED15we8aPgpAYDlKSRmm5mwZg5JRl656Lc=</DigestValue>
      </Reference>
      <Reference URI="/xl/worksheets/sheet3.xml?ContentType=application/vnd.openxmlformats-officedocument.spreadsheetml.worksheet+xml">
        <DigestMethod Algorithm="http://www.w3.org/2001/04/xmlenc#sha256"/>
        <DigestValue>a+OqbMH//cxbRQnFyxBHIp4mkWXOMNDGN1gU1LKBcNg=</DigestValue>
      </Reference>
      <Reference URI="/xl/worksheets/sheet4.xml?ContentType=application/vnd.openxmlformats-officedocument.spreadsheetml.worksheet+xml">
        <DigestMethod Algorithm="http://www.w3.org/2001/04/xmlenc#sha256"/>
        <DigestValue>XFhsVF3xmysJsMxhUcwHQoYaeHTkx0mVrlez1SYN6kM=</DigestValue>
      </Reference>
      <Reference URI="/xl/worksheets/sheet5.xml?ContentType=application/vnd.openxmlformats-officedocument.spreadsheetml.worksheet+xml">
        <DigestMethod Algorithm="http://www.w3.org/2001/04/xmlenc#sha256"/>
        <DigestValue>MT+NNvEd2cMynfTerTr/nv1dbLVfbORPsm9RVzEaXGk=</DigestValue>
      </Reference>
      <Reference URI="/xl/worksheets/sheet6.xml?ContentType=application/vnd.openxmlformats-officedocument.spreadsheetml.worksheet+xml">
        <DigestMethod Algorithm="http://www.w3.org/2001/04/xmlenc#sha256"/>
        <DigestValue>idBwxwqXlG7aymaf2g5yUWlmu1TkXMDO530lp8WYd30=</DigestValue>
      </Reference>
      <Reference URI="/xl/worksheets/sheet7.xml?ContentType=application/vnd.openxmlformats-officedocument.spreadsheetml.worksheet+xml">
        <DigestMethod Algorithm="http://www.w3.org/2001/04/xmlenc#sha256"/>
        <DigestValue>8o2ZkBlflwfHUzCpUoZf+KgRobyEu6Laa4wwf+/l1vc=</DigestValue>
      </Reference>
      <Reference URI="/xl/worksheets/sheet8.xml?ContentType=application/vnd.openxmlformats-officedocument.spreadsheetml.worksheet+xml">
        <DigestMethod Algorithm="http://www.w3.org/2001/04/xmlenc#sha256"/>
        <DigestValue>GsKhde2Q/CYz09f5i1o0bV+cMuRKBcLSTgSLLRdUMBk=</DigestValue>
      </Reference>
      <Reference URI="/xl/worksheets/sheet9.xml?ContentType=application/vnd.openxmlformats-officedocument.spreadsheetml.worksheet+xml">
        <DigestMethod Algorithm="http://www.w3.org/2001/04/xmlenc#sha256"/>
        <DigestValue>wbeBN6zlxOUfIsn8/ksHQtzazjSGVjKfbXtVTdd++Ho=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2022-12-29T05:40:47Z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{EE3DE3B3-BA9D-4D9C-B74A-BB801182A817}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2022-12-29T05:40:47Z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/MbvAODI7wHO/FN33GKNd7DG7wBVDgpHAAAAAAjcAQII3AECdq4NcAAAAACDJ6duCQAAAAAAAAAAAAAAAAAAAAAAAADoygECAAAAAAAAAAAAAAAAAAAAAAAAAAAAAAAAAAAAAAAAAAAAAAAAjMIIjwAAAABQyO8B6ftTdwAA7wEAAAAA9ftTd3+BxY/1////AAAAAAAAAAAAAAAAkAEAAOOBxY/sxu8B3a9zdwAAFnbgxu8BAAAAAOjG7wEAAAAAAAAAAGG4cncAAAAACQAAAADI7wEAyO8BAAIAAPz///8BAAAAAAAAAAAAAAAAAAAAAAAAAAAAAAAAiV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hloXAAABAr0ts27XxSZpgAAIjyhSCAIoAgAA0Ae/AQgCAADQB78BZAAAAEQL7wEIAgAAkGxaF5BCDhPwXHYXAAAAAAAAAAAAAL8BAgAAAAAAAABBAAAAAAC/AXwCvwEAAAAA/AEAAMQSvwEAAAAAAAABAsASvwEAAIl3CAXvAa5eiXdwhFoXrl6JdwAAAAAAAAAAePkBAnj5AQIcBe8BHy+nbgAAAQIAAAAA/AEAACwF7wHdLqduAAAAAAcAAAAAAAAAYbhyd/wBAAAHAAAAVAbvAVQG7wEAAgAA/P///wEAAAAAAAAAAAAAAAAAAAAAiV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AX+ATvAdwG7wHO/FN3dKsBAgAAAADxDArIOwAAAH8AAAAAAAAABQAAAOQAAADoDSYTAAAAANDyDhMAAAAA4MYBAUD7DhMAAAAA0PIOE7CSuG4DAAAAuJK4bgEAAACYzxcTvGrrbr0ts27XxSZpgAAIjyhSCAJMBu8B6ftTdwAA7wECAAAA9ftTd0QL7wHg////AAAAAAAAAAAAAAAAkAEAAAAAAAEAAAAAYQByAGkAYQBsAAAAAAAAAAAAAAAAAAAABgAAAAAAAABhuHJ3AAAAAAYAAAD8Be8B/AXvAQACAAD8////AQAAAAAAAAAAAAAAAAAAAACJ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n+8BraZUd58OAAAon+8BqhMhrqoTrgAAAAAAXk7Fbp8OBP//////GAsAAAoECgB0moAXAAAAAKoTrv//////GAsAACGuAQDADdocAAAAAJw9pXZ5RFJ3qhMhrgy6fxcBAAAA/////wAAAACwQKwXlKPvAQAAAACwQKwXAADIF4pEUnfADdocqhMhrgEAAAAMun8XsECsFwAAAAAAAAAAqhOuAJSj7wGqE67//////xgLAAAhrgEAwA3aHAAAAACOJFZ3qhMhrgh/yBcKAAAA/////wAAAAAQAAAAAwEAAF3fAAAcAAABqhMhr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zG7wDgyO8BzvxTd9xijXewxu8AVQ4KRwAAAAAI3AECCNwBAnauDXAAAAAAgyenbgkAAAAAAAAAAAAAAAAAAAAAAAAA6MoBAgAAAAAAAAAAAAAAAAAAAAAAAAAAAAAAAAAAAAAAAAAAAAAAAIzCCI8AAAAAUMjvAen7U3cAAO8BAAAAAPX7U3d/gcWP9f///wAAAAAAAAAAAAAAAJABAADjgcWP7MbvAd2vc3cAABZ24MbvAQAAAADoxu8BAAAAAAAAAABhuHJ3AAAAAAkAAAAAyO8BAMjvAQACAAD8////AQAAAAAAAAAAAAAAAAAAAAAAAAAAAAAAAIlU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hloXAAABAr0ts27XxSZpgAAIjyhSCAIoAgAA0Ae/AQgCAADQB78BZAAAAEQL7wEIAgAAkGxaF5BCDhPwXHYXAAAAAAAAAAAAAL8BAgAAAAAAAABBAAAAAAC/AXwCvwEAAAAA/AEAAMQSvwEAAAAAAAABAsASvwEAAIl3CAXvAa5eiXdwhFoXrl6JdwAAAAAAAAAAePkBAnj5AQIcBe8BHy+nbgAAAQIAAAAA/AEAACwF7wHdLqduAAAAAAcAAAAAAAAAYbhyd/wBAAAHAAAAVAbvAVQG7wEAAgAA/P///wEAAAAAAAAAAAAAAAAAAAAAiV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AX+ATvAdwG7wHO/FN3dKsBAgAAAADxDArIOwAAAH8AAAAAAAAABQAAAOQAAADoDSYTAAAAANDyDhMAAAAA4MYBAUD7DhMAAAAA0PIOE7CSuG4DAAAAuJK4bgEAAACYzxcTvGrrbr0ts27XxSZpgAAIjyhSCAJMBu8B6ftTdwAA7wECAAAA9ftTd0QL7wHg////AAAAAAAAAAAAAAAAkAEAAAAAAAEAAAAAYQByAGkAYQBsAAAAAAAAAAAAAAAAAAAABgAAAAAAAABhuHJ3AAAAAAYAAAD8Be8B/AXvAQACAAD8////AQAAAAAAAAAAAAAAAAAAAACJ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n+8BraZUd58OAAAon+8BXRAh6V0Q6QAAAAAAXk7Fbp8OBP//////GAsAAAoECgB0moAXAAAAAF0Q6f//////GAsAACHpAQDADdocAAAAAJw9pXZ5RFJ3XRAh6Qy6fxcBAAAA/////wAAAABYRKwXlKPvAQAAAABYRKwXAADIF4pEUnfADdocXRAh6QEAAAAMun8XWESsFwAAAAAAAAAAXRDpAJSj7wFdEOn//////xgLAAAh6QEAwA3aHAAAAACOJFZ3XRAh6SBV9x0RAAAA/////wAAAAAQAAAAAwEAAF3fAAAcAAABXRAh6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2022-12-21T06:30:27Z</cp:lastPrinted>
  <dcterms:created xsi:type="dcterms:W3CDTF">1996-10-14T23:33:28Z</dcterms:created>
  <dcterms:modified xsi:type="dcterms:W3CDTF">2022-12-21T06:31:01Z</dcterms:modified>
</cp:coreProperties>
</file>